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ora\Dropbox\WSA\Clients\Dicey, Robert &amp; Dana\Commercial Super Fund\2017\"/>
    </mc:Choice>
  </mc:AlternateContent>
  <bookViews>
    <workbookView xWindow="0" yWindow="0" windowWidth="28800" windowHeight="12435"/>
  </bookViews>
  <sheets>
    <sheet name="Jul to Sep 2016" sheetId="1" r:id="rId1"/>
    <sheet name="Sheet 1" sheetId="2" r:id="rId2"/>
    <sheet name="Bank Acc Chq 3" sheetId="3" r:id="rId3"/>
    <sheet name="Bank Acc Chq 4" sheetId="4" r:id="rId4"/>
    <sheet name="Private Funds " sheetId="5" r:id="rId5"/>
    <sheet name="Sheet2" sheetId="6" r:id="rId6"/>
  </sheets>
  <calcPr calcId="152511"/>
</workbook>
</file>

<file path=xl/calcChain.xml><?xml version="1.0" encoding="utf-8"?>
<calcChain xmlns="http://schemas.openxmlformats.org/spreadsheetml/2006/main">
  <c r="K444" i="1" l="1"/>
  <c r="F444" i="1"/>
  <c r="E444" i="1"/>
  <c r="M207" i="1"/>
  <c r="L207" i="1"/>
  <c r="K207" i="1"/>
  <c r="E207" i="1"/>
  <c r="M174" i="1"/>
  <c r="L174" i="1"/>
  <c r="K174" i="1"/>
  <c r="E174" i="1"/>
  <c r="G174" i="1"/>
  <c r="F174" i="1"/>
  <c r="L124" i="1"/>
  <c r="K124" i="1"/>
  <c r="E124" i="1"/>
  <c r="G124" i="1"/>
  <c r="M63" i="1"/>
  <c r="L63" i="1"/>
  <c r="K63" i="1"/>
  <c r="E63" i="1"/>
  <c r="G63" i="1"/>
  <c r="F63" i="1"/>
  <c r="F124" i="1"/>
  <c r="F207" i="1"/>
  <c r="L208" i="1" l="1"/>
  <c r="L444" i="1" s="1"/>
  <c r="L445" i="1" s="1"/>
  <c r="M402" i="5"/>
  <c r="L402" i="5"/>
  <c r="G402" i="5"/>
  <c r="F402" i="5"/>
  <c r="L401" i="5"/>
  <c r="M401" i="5" s="1"/>
  <c r="G401" i="5"/>
  <c r="F401" i="5"/>
  <c r="M400" i="5"/>
  <c r="L400" i="5"/>
  <c r="F400" i="5"/>
  <c r="G400" i="5" s="1"/>
  <c r="M399" i="5"/>
  <c r="L399" i="5"/>
  <c r="G399" i="5"/>
  <c r="F399" i="5"/>
  <c r="M398" i="5"/>
  <c r="L398" i="5"/>
  <c r="F398" i="5"/>
  <c r="G398" i="5" s="1"/>
  <c r="M397" i="5"/>
  <c r="L397" i="5"/>
  <c r="F397" i="5"/>
  <c r="G397" i="5" s="1"/>
  <c r="M396" i="5"/>
  <c r="L396" i="5"/>
  <c r="G396" i="5"/>
  <c r="F396" i="5"/>
  <c r="L395" i="5"/>
  <c r="M395" i="5" s="1"/>
  <c r="G395" i="5"/>
  <c r="F395" i="5"/>
  <c r="M394" i="5"/>
  <c r="L394" i="5"/>
  <c r="G394" i="5"/>
  <c r="F394" i="5"/>
  <c r="M393" i="5"/>
  <c r="L393" i="5"/>
  <c r="G393" i="5"/>
  <c r="F393" i="5"/>
  <c r="M392" i="5"/>
  <c r="L392" i="5"/>
  <c r="F392" i="5"/>
  <c r="G392" i="5" s="1"/>
  <c r="M391" i="5"/>
  <c r="L391" i="5"/>
  <c r="G391" i="5"/>
  <c r="F391" i="5"/>
  <c r="L390" i="5"/>
  <c r="M390" i="5" s="1"/>
  <c r="G390" i="5"/>
  <c r="F390" i="5"/>
  <c r="M389" i="5"/>
  <c r="L389" i="5"/>
  <c r="F389" i="5"/>
  <c r="G389" i="5" s="1"/>
  <c r="L388" i="5"/>
  <c r="M388" i="5" s="1"/>
  <c r="G388" i="5"/>
  <c r="F388" i="5"/>
  <c r="L387" i="5"/>
  <c r="M387" i="5" s="1"/>
  <c r="F387" i="5"/>
  <c r="G387" i="5" s="1"/>
  <c r="M386" i="5"/>
  <c r="L386" i="5"/>
  <c r="G386" i="5"/>
  <c r="F386" i="5"/>
  <c r="L385" i="5"/>
  <c r="M385" i="5" s="1"/>
  <c r="G385" i="5"/>
  <c r="F385" i="5"/>
  <c r="M384" i="5"/>
  <c r="L384" i="5"/>
  <c r="G384" i="5"/>
  <c r="F384" i="5"/>
  <c r="M383" i="5"/>
  <c r="L383" i="5"/>
  <c r="G383" i="5"/>
  <c r="F383" i="5"/>
  <c r="M382" i="5"/>
  <c r="L382" i="5"/>
  <c r="F382" i="5"/>
  <c r="G382" i="5" s="1"/>
  <c r="M381" i="5"/>
  <c r="L381" i="5"/>
  <c r="F381" i="5"/>
  <c r="G381" i="5" s="1"/>
  <c r="M380" i="5"/>
  <c r="L380" i="5"/>
  <c r="G380" i="5"/>
  <c r="F380" i="5"/>
  <c r="L379" i="5"/>
  <c r="M379" i="5" s="1"/>
  <c r="F379" i="5"/>
  <c r="G379" i="5" s="1"/>
  <c r="M378" i="5"/>
  <c r="L378" i="5"/>
  <c r="G378" i="5"/>
  <c r="F378" i="5"/>
  <c r="L377" i="5"/>
  <c r="M377" i="5" s="1"/>
  <c r="G377" i="5"/>
  <c r="F377" i="5"/>
  <c r="M376" i="5"/>
  <c r="L376" i="5"/>
  <c r="F376" i="5"/>
  <c r="G376" i="5" s="1"/>
  <c r="M375" i="5"/>
  <c r="L375" i="5"/>
  <c r="G375" i="5"/>
  <c r="F375" i="5"/>
  <c r="L374" i="5"/>
  <c r="M374" i="5" s="1"/>
  <c r="G374" i="5"/>
  <c r="F374" i="5"/>
  <c r="L369" i="5"/>
  <c r="M369" i="5" s="1"/>
  <c r="F369" i="5"/>
  <c r="G369" i="5" s="1"/>
  <c r="M368" i="5"/>
  <c r="L368" i="5"/>
  <c r="G368" i="5"/>
  <c r="F368" i="5"/>
  <c r="M367" i="5"/>
  <c r="L367" i="5"/>
  <c r="G367" i="5"/>
  <c r="F367" i="5"/>
  <c r="M366" i="5"/>
  <c r="L366" i="5"/>
  <c r="F366" i="5"/>
  <c r="G366" i="5" s="1"/>
  <c r="M365" i="5"/>
  <c r="L365" i="5"/>
  <c r="G365" i="5"/>
  <c r="F365" i="5"/>
  <c r="M364" i="5"/>
  <c r="L364" i="5"/>
  <c r="F364" i="5"/>
  <c r="G364" i="5" s="1"/>
  <c r="M363" i="5"/>
  <c r="L363" i="5"/>
  <c r="F363" i="5"/>
  <c r="G363" i="5" s="1"/>
  <c r="M362" i="5"/>
  <c r="L362" i="5"/>
  <c r="G362" i="5"/>
  <c r="F362" i="5"/>
  <c r="L361" i="5"/>
  <c r="M361" i="5" s="1"/>
  <c r="G361" i="5"/>
  <c r="F361" i="5"/>
  <c r="M360" i="5"/>
  <c r="L360" i="5"/>
  <c r="G360" i="5"/>
  <c r="F360" i="5"/>
  <c r="M359" i="5"/>
  <c r="L359" i="5"/>
  <c r="G359" i="5"/>
  <c r="F359" i="5"/>
  <c r="M358" i="5"/>
  <c r="L358" i="5"/>
  <c r="F358" i="5"/>
  <c r="G358" i="5" s="1"/>
  <c r="M357" i="5"/>
  <c r="L357" i="5"/>
  <c r="G357" i="5"/>
  <c r="F357" i="5"/>
  <c r="L356" i="5"/>
  <c r="M356" i="5" s="1"/>
  <c r="G356" i="5"/>
  <c r="F356" i="5"/>
  <c r="M355" i="5"/>
  <c r="L355" i="5"/>
  <c r="F355" i="5"/>
  <c r="G355" i="5" s="1"/>
  <c r="L354" i="5"/>
  <c r="M354" i="5" s="1"/>
  <c r="G354" i="5"/>
  <c r="F354" i="5"/>
  <c r="L353" i="5"/>
  <c r="M353" i="5" s="1"/>
  <c r="F353" i="5"/>
  <c r="G353" i="5" s="1"/>
  <c r="M352" i="5"/>
  <c r="L352" i="5"/>
  <c r="G352" i="5"/>
  <c r="F352" i="5"/>
  <c r="L351" i="5"/>
  <c r="M351" i="5" s="1"/>
  <c r="G351" i="5"/>
  <c r="F351" i="5"/>
  <c r="M350" i="5"/>
  <c r="L350" i="5"/>
  <c r="G350" i="5"/>
  <c r="F350" i="5"/>
  <c r="M349" i="5"/>
  <c r="L349" i="5"/>
  <c r="G349" i="5"/>
  <c r="F349" i="5"/>
  <c r="M348" i="5"/>
  <c r="L348" i="5"/>
  <c r="F348" i="5"/>
  <c r="G348" i="5" s="1"/>
  <c r="M347" i="5"/>
  <c r="L347" i="5"/>
  <c r="F347" i="5"/>
  <c r="G347" i="5" s="1"/>
  <c r="M346" i="5"/>
  <c r="L346" i="5"/>
  <c r="G346" i="5"/>
  <c r="F346" i="5"/>
  <c r="L345" i="5"/>
  <c r="M345" i="5" s="1"/>
  <c r="F345" i="5"/>
  <c r="G345" i="5" s="1"/>
  <c r="M344" i="5"/>
  <c r="L344" i="5"/>
  <c r="G344" i="5"/>
  <c r="F344" i="5"/>
  <c r="L343" i="5"/>
  <c r="M343" i="5" s="1"/>
  <c r="G343" i="5"/>
  <c r="F343" i="5"/>
  <c r="M342" i="5"/>
  <c r="L342" i="5"/>
  <c r="F342" i="5"/>
  <c r="G342" i="5" s="1"/>
  <c r="M341" i="5"/>
  <c r="L341" i="5"/>
  <c r="G341" i="5"/>
  <c r="F341" i="5"/>
  <c r="M336" i="5"/>
  <c r="L336" i="5"/>
  <c r="G336" i="5"/>
  <c r="F336" i="5"/>
  <c r="L335" i="5"/>
  <c r="M335" i="5" s="1"/>
  <c r="G335" i="5"/>
  <c r="F335" i="5"/>
  <c r="M334" i="5"/>
  <c r="L334" i="5"/>
  <c r="G334" i="5"/>
  <c r="F334" i="5"/>
  <c r="M333" i="5"/>
  <c r="L333" i="5"/>
  <c r="G333" i="5"/>
  <c r="F333" i="5"/>
  <c r="M332" i="5"/>
  <c r="L332" i="5"/>
  <c r="F332" i="5"/>
  <c r="G332" i="5" s="1"/>
  <c r="M331" i="5"/>
  <c r="L331" i="5"/>
  <c r="G331" i="5"/>
  <c r="F331" i="5"/>
  <c r="L330" i="5"/>
  <c r="M330" i="5" s="1"/>
  <c r="G330" i="5"/>
  <c r="F330" i="5"/>
  <c r="M329" i="5"/>
  <c r="L329" i="5"/>
  <c r="F329" i="5"/>
  <c r="G329" i="5" s="1"/>
  <c r="L328" i="5"/>
  <c r="M328" i="5" s="1"/>
  <c r="G328" i="5"/>
  <c r="F328" i="5"/>
  <c r="L327" i="5"/>
  <c r="M327" i="5" s="1"/>
  <c r="F327" i="5"/>
  <c r="G327" i="5" s="1"/>
  <c r="M326" i="5"/>
  <c r="L326" i="5"/>
  <c r="G326" i="5"/>
  <c r="F326" i="5"/>
  <c r="L325" i="5"/>
  <c r="M325" i="5" s="1"/>
  <c r="G325" i="5"/>
  <c r="F325" i="5"/>
  <c r="M324" i="5"/>
  <c r="L324" i="5"/>
  <c r="G324" i="5"/>
  <c r="F324" i="5"/>
  <c r="M323" i="5"/>
  <c r="L323" i="5"/>
  <c r="G323" i="5"/>
  <c r="F323" i="5"/>
  <c r="M322" i="5"/>
  <c r="L322" i="5"/>
  <c r="F322" i="5"/>
  <c r="G322" i="5" s="1"/>
  <c r="M321" i="5"/>
  <c r="L321" i="5"/>
  <c r="F321" i="5"/>
  <c r="G321" i="5" s="1"/>
  <c r="M320" i="5"/>
  <c r="L320" i="5"/>
  <c r="G320" i="5"/>
  <c r="F320" i="5"/>
  <c r="L319" i="5"/>
  <c r="M319" i="5" s="1"/>
  <c r="F319" i="5"/>
  <c r="G319" i="5" s="1"/>
  <c r="M318" i="5"/>
  <c r="L318" i="5"/>
  <c r="G318" i="5"/>
  <c r="F318" i="5"/>
  <c r="L317" i="5"/>
  <c r="M317" i="5" s="1"/>
  <c r="G317" i="5"/>
  <c r="F317" i="5"/>
  <c r="M316" i="5"/>
  <c r="L316" i="5"/>
  <c r="F316" i="5"/>
  <c r="G316" i="5" s="1"/>
  <c r="M315" i="5"/>
  <c r="L315" i="5"/>
  <c r="G315" i="5"/>
  <c r="F315" i="5"/>
  <c r="L314" i="5"/>
  <c r="M314" i="5" s="1"/>
  <c r="G314" i="5"/>
  <c r="F314" i="5"/>
  <c r="M313" i="5"/>
  <c r="L313" i="5"/>
  <c r="F313" i="5"/>
  <c r="G313" i="5" s="1"/>
  <c r="L312" i="5"/>
  <c r="M312" i="5" s="1"/>
  <c r="G312" i="5"/>
  <c r="F312" i="5"/>
  <c r="L311" i="5"/>
  <c r="M311" i="5" s="1"/>
  <c r="F311" i="5"/>
  <c r="G311" i="5" s="1"/>
  <c r="M310" i="5"/>
  <c r="L310" i="5"/>
  <c r="G310" i="5"/>
  <c r="F310" i="5"/>
  <c r="M309" i="5"/>
  <c r="L309" i="5"/>
  <c r="G309" i="5"/>
  <c r="F309" i="5"/>
  <c r="M308" i="5"/>
  <c r="L308" i="5"/>
  <c r="F308" i="5"/>
  <c r="G308" i="5" s="1"/>
  <c r="M302" i="5"/>
  <c r="L302" i="5"/>
  <c r="F302" i="5"/>
  <c r="G302" i="5" s="1"/>
  <c r="L301" i="5"/>
  <c r="M301" i="5" s="1"/>
  <c r="G301" i="5"/>
  <c r="F301" i="5"/>
  <c r="L300" i="5"/>
  <c r="M300" i="5" s="1"/>
  <c r="F300" i="5"/>
  <c r="G300" i="5" s="1"/>
  <c r="M299" i="5"/>
  <c r="L299" i="5"/>
  <c r="G299" i="5"/>
  <c r="F299" i="5"/>
  <c r="L298" i="5"/>
  <c r="M298" i="5" s="1"/>
  <c r="G298" i="5"/>
  <c r="F298" i="5"/>
  <c r="M297" i="5"/>
  <c r="L297" i="5"/>
  <c r="G297" i="5"/>
  <c r="F297" i="5"/>
  <c r="M296" i="5"/>
  <c r="L296" i="5"/>
  <c r="G296" i="5"/>
  <c r="F296" i="5"/>
  <c r="L295" i="5"/>
  <c r="M295" i="5" s="1"/>
  <c r="G295" i="5"/>
  <c r="F295" i="5"/>
  <c r="M294" i="5"/>
  <c r="L294" i="5"/>
  <c r="F294" i="5"/>
  <c r="G294" i="5" s="1"/>
  <c r="M293" i="5"/>
  <c r="L293" i="5"/>
  <c r="G293" i="5"/>
  <c r="F293" i="5"/>
  <c r="L292" i="5"/>
  <c r="M292" i="5" s="1"/>
  <c r="G292" i="5"/>
  <c r="F292" i="5"/>
  <c r="M291" i="5"/>
  <c r="L291" i="5"/>
  <c r="G291" i="5"/>
  <c r="F291" i="5"/>
  <c r="M290" i="5"/>
  <c r="L290" i="5"/>
  <c r="G290" i="5"/>
  <c r="F290" i="5"/>
  <c r="M289" i="5"/>
  <c r="L289" i="5"/>
  <c r="F289" i="5"/>
  <c r="G289" i="5" s="1"/>
  <c r="M288" i="5"/>
  <c r="L288" i="5"/>
  <c r="G288" i="5"/>
  <c r="F288" i="5"/>
  <c r="M287" i="5"/>
  <c r="L287" i="5"/>
  <c r="F287" i="5"/>
  <c r="G287" i="5" s="1"/>
  <c r="M286" i="5"/>
  <c r="L286" i="5"/>
  <c r="F286" i="5"/>
  <c r="G286" i="5" s="1"/>
  <c r="M285" i="5"/>
  <c r="L285" i="5"/>
  <c r="G285" i="5"/>
  <c r="F285" i="5"/>
  <c r="L284" i="5"/>
  <c r="M284" i="5" s="1"/>
  <c r="F284" i="5"/>
  <c r="G284" i="5" s="1"/>
  <c r="M283" i="5"/>
  <c r="L283" i="5"/>
  <c r="G283" i="5"/>
  <c r="F283" i="5"/>
  <c r="L282" i="5"/>
  <c r="M282" i="5" s="1"/>
  <c r="G282" i="5"/>
  <c r="F282" i="5"/>
  <c r="M281" i="5"/>
  <c r="L281" i="5"/>
  <c r="G281" i="5"/>
  <c r="F281" i="5"/>
  <c r="M280" i="5"/>
  <c r="L280" i="5"/>
  <c r="G280" i="5"/>
  <c r="F280" i="5"/>
  <c r="L279" i="5"/>
  <c r="M279" i="5" s="1"/>
  <c r="F279" i="5"/>
  <c r="G279" i="5" s="1"/>
  <c r="M278" i="5"/>
  <c r="L278" i="5"/>
  <c r="F278" i="5"/>
  <c r="G278" i="5" s="1"/>
  <c r="L277" i="5"/>
  <c r="M277" i="5" s="1"/>
  <c r="G277" i="5"/>
  <c r="F277" i="5"/>
  <c r="L276" i="5"/>
  <c r="M276" i="5" s="1"/>
  <c r="G276" i="5"/>
  <c r="F276" i="5"/>
  <c r="M275" i="5"/>
  <c r="L275" i="5"/>
  <c r="G275" i="5"/>
  <c r="F275" i="5"/>
  <c r="M274" i="5"/>
  <c r="L274" i="5"/>
  <c r="G274" i="5"/>
  <c r="F274" i="5"/>
  <c r="M269" i="5"/>
  <c r="L269" i="5"/>
  <c r="F269" i="5"/>
  <c r="G269" i="5" s="1"/>
  <c r="M268" i="5"/>
  <c r="L268" i="5"/>
  <c r="F268" i="5"/>
  <c r="G268" i="5" s="1"/>
  <c r="M267" i="5"/>
  <c r="L267" i="5"/>
  <c r="G267" i="5"/>
  <c r="F267" i="5"/>
  <c r="L266" i="5"/>
  <c r="M266" i="5" s="1"/>
  <c r="G266" i="5"/>
  <c r="F266" i="5"/>
  <c r="M265" i="5"/>
  <c r="L265" i="5"/>
  <c r="G265" i="5"/>
  <c r="F265" i="5"/>
  <c r="M264" i="5"/>
  <c r="L264" i="5"/>
  <c r="G264" i="5"/>
  <c r="F264" i="5"/>
  <c r="M263" i="5"/>
  <c r="L263" i="5"/>
  <c r="G263" i="5"/>
  <c r="F263" i="5"/>
  <c r="M262" i="5"/>
  <c r="L262" i="5"/>
  <c r="G262" i="5"/>
  <c r="F262" i="5"/>
  <c r="L261" i="5"/>
  <c r="M261" i="5" s="1"/>
  <c r="G261" i="5"/>
  <c r="F261" i="5"/>
  <c r="M260" i="5"/>
  <c r="L260" i="5"/>
  <c r="F260" i="5"/>
  <c r="G260" i="5" s="1"/>
  <c r="L259" i="5"/>
  <c r="M259" i="5" s="1"/>
  <c r="G259" i="5"/>
  <c r="F259" i="5"/>
  <c r="L258" i="5"/>
  <c r="M258" i="5" s="1"/>
  <c r="G258" i="5"/>
  <c r="F258" i="5"/>
  <c r="M257" i="5"/>
  <c r="L257" i="5"/>
  <c r="G257" i="5"/>
  <c r="F257" i="5"/>
  <c r="M256" i="5"/>
  <c r="L256" i="5"/>
  <c r="F256" i="5"/>
  <c r="G256" i="5" s="1"/>
  <c r="M255" i="5"/>
  <c r="L255" i="5"/>
  <c r="F255" i="5"/>
  <c r="G255" i="5" s="1"/>
  <c r="L254" i="5"/>
  <c r="M254" i="5" s="1"/>
  <c r="G254" i="5"/>
  <c r="F254" i="5"/>
  <c r="M253" i="5"/>
  <c r="L253" i="5"/>
  <c r="F253" i="5"/>
  <c r="G253" i="5" s="1"/>
  <c r="M252" i="5"/>
  <c r="L252" i="5"/>
  <c r="F252" i="5"/>
  <c r="G252" i="5" s="1"/>
  <c r="L251" i="5"/>
  <c r="M251" i="5" s="1"/>
  <c r="G251" i="5"/>
  <c r="F251" i="5"/>
  <c r="L250" i="5"/>
  <c r="M250" i="5" s="1"/>
  <c r="F250" i="5"/>
  <c r="G250" i="5" s="1"/>
  <c r="M249" i="5"/>
  <c r="L249" i="5"/>
  <c r="G249" i="5"/>
  <c r="F249" i="5"/>
  <c r="L248" i="5"/>
  <c r="M248" i="5" s="1"/>
  <c r="G248" i="5"/>
  <c r="F248" i="5"/>
  <c r="M247" i="5"/>
  <c r="L247" i="5"/>
  <c r="F247" i="5"/>
  <c r="G247" i="5" s="1"/>
  <c r="M246" i="5"/>
  <c r="L246" i="5"/>
  <c r="G246" i="5"/>
  <c r="F246" i="5"/>
  <c r="M245" i="5"/>
  <c r="L245" i="5"/>
  <c r="F245" i="5"/>
  <c r="G245" i="5" s="1"/>
  <c r="M244" i="5"/>
  <c r="L244" i="5"/>
  <c r="F244" i="5"/>
  <c r="G244" i="5" s="1"/>
  <c r="L243" i="5"/>
  <c r="M243" i="5" s="1"/>
  <c r="G243" i="5"/>
  <c r="F243" i="5"/>
  <c r="L242" i="5"/>
  <c r="M242" i="5" s="1"/>
  <c r="F242" i="5"/>
  <c r="G242" i="5" s="1"/>
  <c r="M241" i="5"/>
  <c r="L241" i="5"/>
  <c r="G241" i="5"/>
  <c r="F241" i="5"/>
  <c r="M236" i="5"/>
  <c r="L236" i="5"/>
  <c r="G236" i="5"/>
  <c r="F236" i="5"/>
  <c r="M235" i="5"/>
  <c r="L235" i="5"/>
  <c r="F235" i="5"/>
  <c r="G235" i="5" s="1"/>
  <c r="M234" i="5"/>
  <c r="L234" i="5"/>
  <c r="F234" i="5"/>
  <c r="G234" i="5" s="1"/>
  <c r="M233" i="5"/>
  <c r="L233" i="5"/>
  <c r="G233" i="5"/>
  <c r="F233" i="5"/>
  <c r="L232" i="5"/>
  <c r="M232" i="5" s="1"/>
  <c r="F232" i="5"/>
  <c r="G232" i="5" s="1"/>
  <c r="M231" i="5"/>
  <c r="L231" i="5"/>
  <c r="G231" i="5"/>
  <c r="F231" i="5"/>
  <c r="L230" i="5"/>
  <c r="M230" i="5" s="1"/>
  <c r="G230" i="5"/>
  <c r="F230" i="5"/>
  <c r="M229" i="5"/>
  <c r="L229" i="5"/>
  <c r="G229" i="5"/>
  <c r="F229" i="5"/>
  <c r="M228" i="5"/>
  <c r="L228" i="5"/>
  <c r="G228" i="5"/>
  <c r="F228" i="5"/>
  <c r="L227" i="5"/>
  <c r="M227" i="5" s="1"/>
  <c r="F227" i="5"/>
  <c r="G227" i="5" s="1"/>
  <c r="M226" i="5"/>
  <c r="L226" i="5"/>
  <c r="F226" i="5"/>
  <c r="G226" i="5" s="1"/>
  <c r="M225" i="5"/>
  <c r="L225" i="5"/>
  <c r="G225" i="5"/>
  <c r="F225" i="5"/>
  <c r="L224" i="5"/>
  <c r="M224" i="5" s="1"/>
  <c r="G224" i="5"/>
  <c r="F224" i="5"/>
  <c r="M223" i="5"/>
  <c r="L223" i="5"/>
  <c r="G223" i="5"/>
  <c r="F223" i="5"/>
  <c r="M222" i="5"/>
  <c r="L222" i="5"/>
  <c r="F222" i="5"/>
  <c r="G222" i="5" s="1"/>
  <c r="M221" i="5"/>
  <c r="L221" i="5"/>
  <c r="F221" i="5"/>
  <c r="G221" i="5" s="1"/>
  <c r="L220" i="5"/>
  <c r="M220" i="5" s="1"/>
  <c r="G220" i="5"/>
  <c r="F220" i="5"/>
  <c r="L219" i="5"/>
  <c r="M219" i="5" s="1"/>
  <c r="G219" i="5"/>
  <c r="F219" i="5"/>
  <c r="M218" i="5"/>
  <c r="L218" i="5"/>
  <c r="F218" i="5"/>
  <c r="G218" i="5" s="1"/>
  <c r="L217" i="5"/>
  <c r="M217" i="5" s="1"/>
  <c r="G217" i="5"/>
  <c r="F217" i="5"/>
  <c r="L216" i="5"/>
  <c r="M216" i="5" s="1"/>
  <c r="G216" i="5"/>
  <c r="F216" i="5"/>
  <c r="M215" i="5"/>
  <c r="L215" i="5"/>
  <c r="G215" i="5"/>
  <c r="F215" i="5"/>
  <c r="M214" i="5"/>
  <c r="L214" i="5"/>
  <c r="F214" i="5"/>
  <c r="G214" i="5" s="1"/>
  <c r="M213" i="5"/>
  <c r="L213" i="5"/>
  <c r="F213" i="5"/>
  <c r="G213" i="5" s="1"/>
  <c r="L212" i="5"/>
  <c r="M212" i="5" s="1"/>
  <c r="G212" i="5"/>
  <c r="F212" i="5"/>
  <c r="M211" i="5"/>
  <c r="L211" i="5"/>
  <c r="F211" i="5"/>
  <c r="G211" i="5" s="1"/>
  <c r="M210" i="5"/>
  <c r="L210" i="5"/>
  <c r="F210" i="5"/>
  <c r="G210" i="5" s="1"/>
  <c r="L209" i="5"/>
  <c r="M209" i="5" s="1"/>
  <c r="G209" i="5"/>
  <c r="F209" i="5"/>
  <c r="L208" i="5"/>
  <c r="M208" i="5" s="1"/>
  <c r="F208" i="5"/>
  <c r="G208" i="5" s="1"/>
  <c r="L202" i="5"/>
  <c r="M202" i="5" s="1"/>
  <c r="G202" i="5"/>
  <c r="F202" i="5"/>
  <c r="M201" i="5"/>
  <c r="L201" i="5"/>
  <c r="G201" i="5"/>
  <c r="F201" i="5"/>
  <c r="L200" i="5"/>
  <c r="M200" i="5" s="1"/>
  <c r="F200" i="5"/>
  <c r="G200" i="5" s="1"/>
  <c r="M199" i="5"/>
  <c r="L199" i="5"/>
  <c r="F199" i="5"/>
  <c r="G199" i="5" s="1"/>
  <c r="M198" i="5"/>
  <c r="L198" i="5"/>
  <c r="G198" i="5"/>
  <c r="F198" i="5"/>
  <c r="L197" i="5"/>
  <c r="M197" i="5" s="1"/>
  <c r="F197" i="5"/>
  <c r="G197" i="5" s="1"/>
  <c r="M196" i="5"/>
  <c r="L196" i="5"/>
  <c r="F196" i="5"/>
  <c r="G196" i="5" s="1"/>
  <c r="M195" i="5"/>
  <c r="L195" i="5"/>
  <c r="F195" i="5"/>
  <c r="G195" i="5" s="1"/>
  <c r="L194" i="5"/>
  <c r="M194" i="5" s="1"/>
  <c r="F194" i="5"/>
  <c r="G194" i="5" s="1"/>
  <c r="M193" i="5"/>
  <c r="L193" i="5"/>
  <c r="G193" i="5"/>
  <c r="F193" i="5"/>
  <c r="M192" i="5"/>
  <c r="L192" i="5"/>
  <c r="F192" i="5"/>
  <c r="G192" i="5" s="1"/>
  <c r="M191" i="5"/>
  <c r="L191" i="5"/>
  <c r="F191" i="5"/>
  <c r="G191" i="5" s="1"/>
  <c r="L190" i="5"/>
  <c r="M190" i="5" s="1"/>
  <c r="G190" i="5"/>
  <c r="F190" i="5"/>
  <c r="L189" i="5"/>
  <c r="M189" i="5" s="1"/>
  <c r="F189" i="5"/>
  <c r="G189" i="5" s="1"/>
  <c r="M188" i="5"/>
  <c r="L188" i="5"/>
  <c r="F188" i="5"/>
  <c r="G188" i="5" s="1"/>
  <c r="L187" i="5"/>
  <c r="M187" i="5" s="1"/>
  <c r="F187" i="5"/>
  <c r="G187" i="5" s="1"/>
  <c r="L186" i="5"/>
  <c r="M186" i="5" s="1"/>
  <c r="F186" i="5"/>
  <c r="G186" i="5" s="1"/>
  <c r="L185" i="5"/>
  <c r="M185" i="5" s="1"/>
  <c r="G185" i="5"/>
  <c r="F185" i="5"/>
  <c r="L184" i="5"/>
  <c r="M184" i="5" s="1"/>
  <c r="F184" i="5"/>
  <c r="G184" i="5" s="1"/>
  <c r="M183" i="5"/>
  <c r="L183" i="5"/>
  <c r="F183" i="5"/>
  <c r="G183" i="5" s="1"/>
  <c r="L182" i="5"/>
  <c r="M182" i="5" s="1"/>
  <c r="G182" i="5"/>
  <c r="F182" i="5"/>
  <c r="L181" i="5"/>
  <c r="M181" i="5" s="1"/>
  <c r="F181" i="5"/>
  <c r="G181" i="5" s="1"/>
  <c r="M180" i="5"/>
  <c r="L180" i="5"/>
  <c r="F180" i="5"/>
  <c r="G180" i="5" s="1"/>
  <c r="L179" i="5"/>
  <c r="M179" i="5" s="1"/>
  <c r="G179" i="5"/>
  <c r="F179" i="5"/>
  <c r="L178" i="5"/>
  <c r="M178" i="5" s="1"/>
  <c r="F178" i="5"/>
  <c r="G178" i="5" s="1"/>
  <c r="L177" i="5"/>
  <c r="M177" i="5" s="1"/>
  <c r="G177" i="5"/>
  <c r="F177" i="5"/>
  <c r="L176" i="5"/>
  <c r="M176" i="5" s="1"/>
  <c r="G176" i="5"/>
  <c r="F176" i="5"/>
  <c r="M175" i="5"/>
  <c r="L175" i="5"/>
  <c r="F175" i="5"/>
  <c r="G175" i="5" s="1"/>
  <c r="L174" i="5"/>
  <c r="M174" i="5" s="1"/>
  <c r="F174" i="5"/>
  <c r="G174" i="5" s="1"/>
  <c r="M169" i="5"/>
  <c r="L169" i="5"/>
  <c r="F169" i="5"/>
  <c r="G169" i="5" s="1"/>
  <c r="L168" i="5"/>
  <c r="M168" i="5" s="1"/>
  <c r="F168" i="5"/>
  <c r="G168" i="5" s="1"/>
  <c r="L167" i="5"/>
  <c r="M167" i="5" s="1"/>
  <c r="G167" i="5"/>
  <c r="F167" i="5"/>
  <c r="L166" i="5"/>
  <c r="M166" i="5" s="1"/>
  <c r="F166" i="5"/>
  <c r="G166" i="5" s="1"/>
  <c r="M165" i="5"/>
  <c r="L165" i="5"/>
  <c r="F165" i="5"/>
  <c r="G165" i="5" s="1"/>
  <c r="L164" i="5"/>
  <c r="M164" i="5" s="1"/>
  <c r="G164" i="5"/>
  <c r="F164" i="5"/>
  <c r="L163" i="5"/>
  <c r="M163" i="5" s="1"/>
  <c r="G163" i="5"/>
  <c r="F163" i="5"/>
  <c r="L162" i="5"/>
  <c r="M162" i="5" s="1"/>
  <c r="F162" i="5"/>
  <c r="G162" i="5" s="1"/>
  <c r="L161" i="5"/>
  <c r="M161" i="5" s="1"/>
  <c r="G161" i="5"/>
  <c r="F161" i="5"/>
  <c r="L160" i="5"/>
  <c r="M160" i="5" s="1"/>
  <c r="G160" i="5"/>
  <c r="F160" i="5"/>
  <c r="L159" i="5"/>
  <c r="M159" i="5" s="1"/>
  <c r="G159" i="5"/>
  <c r="F159" i="5"/>
  <c r="L158" i="5"/>
  <c r="M158" i="5" s="1"/>
  <c r="F158" i="5"/>
  <c r="G158" i="5" s="1"/>
  <c r="M157" i="5"/>
  <c r="L157" i="5"/>
  <c r="F157" i="5"/>
  <c r="G157" i="5" s="1"/>
  <c r="M156" i="5"/>
  <c r="L156" i="5"/>
  <c r="F156" i="5"/>
  <c r="G156" i="5" s="1"/>
  <c r="L155" i="5"/>
  <c r="M155" i="5" s="1"/>
  <c r="F155" i="5"/>
  <c r="G155" i="5" s="1"/>
  <c r="M154" i="5"/>
  <c r="L154" i="5"/>
  <c r="F154" i="5"/>
  <c r="G154" i="5" s="1"/>
  <c r="M153" i="5"/>
  <c r="L153" i="5"/>
  <c r="F153" i="5"/>
  <c r="G153" i="5" s="1"/>
  <c r="L152" i="5"/>
  <c r="M152" i="5" s="1"/>
  <c r="F152" i="5"/>
  <c r="G152" i="5" s="1"/>
  <c r="C152" i="5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64" i="5" s="1"/>
  <c r="C165" i="5" s="1"/>
  <c r="C166" i="5" s="1"/>
  <c r="C167" i="5" s="1"/>
  <c r="C168" i="5" s="1"/>
  <c r="C169" i="5" s="1"/>
  <c r="C170" i="5" s="1"/>
  <c r="C173" i="5" s="1"/>
  <c r="C174" i="5" s="1"/>
  <c r="C175" i="5" s="1"/>
  <c r="C176" i="5" s="1"/>
  <c r="C177" i="5" s="1"/>
  <c r="C178" i="5" s="1"/>
  <c r="C179" i="5" s="1"/>
  <c r="C180" i="5" s="1"/>
  <c r="C181" i="5" s="1"/>
  <c r="C182" i="5" s="1"/>
  <c r="C183" i="5" s="1"/>
  <c r="C184" i="5" s="1"/>
  <c r="C185" i="5" s="1"/>
  <c r="C186" i="5" s="1"/>
  <c r="C187" i="5" s="1"/>
  <c r="C188" i="5" s="1"/>
  <c r="C189" i="5" s="1"/>
  <c r="C190" i="5" s="1"/>
  <c r="C191" i="5" s="1"/>
  <c r="C192" i="5" s="1"/>
  <c r="C193" i="5" s="1"/>
  <c r="C194" i="5" s="1"/>
  <c r="C195" i="5" s="1"/>
  <c r="C196" i="5" s="1"/>
  <c r="C197" i="5" s="1"/>
  <c r="C198" i="5" s="1"/>
  <c r="C199" i="5" s="1"/>
  <c r="C200" i="5" s="1"/>
  <c r="C201" i="5" s="1"/>
  <c r="C202" i="5" s="1"/>
  <c r="C203" i="5" s="1"/>
  <c r="C207" i="5" s="1"/>
  <c r="C208" i="5" s="1"/>
  <c r="C209" i="5" s="1"/>
  <c r="C210" i="5" s="1"/>
  <c r="C211" i="5" s="1"/>
  <c r="C212" i="5" s="1"/>
  <c r="C213" i="5" s="1"/>
  <c r="C214" i="5" s="1"/>
  <c r="C215" i="5" s="1"/>
  <c r="C216" i="5" s="1"/>
  <c r="C217" i="5" s="1"/>
  <c r="C218" i="5" s="1"/>
  <c r="C219" i="5" s="1"/>
  <c r="C220" i="5" s="1"/>
  <c r="C221" i="5" s="1"/>
  <c r="C222" i="5" s="1"/>
  <c r="C223" i="5" s="1"/>
  <c r="C224" i="5" s="1"/>
  <c r="C225" i="5" s="1"/>
  <c r="C226" i="5" s="1"/>
  <c r="C227" i="5" s="1"/>
  <c r="C228" i="5" s="1"/>
  <c r="C229" i="5" s="1"/>
  <c r="C230" i="5" s="1"/>
  <c r="C231" i="5" s="1"/>
  <c r="C232" i="5" s="1"/>
  <c r="C233" i="5" s="1"/>
  <c r="C234" i="5" s="1"/>
  <c r="C235" i="5" s="1"/>
  <c r="C236" i="5" s="1"/>
  <c r="C237" i="5" s="1"/>
  <c r="C240" i="5" s="1"/>
  <c r="C241" i="5" s="1"/>
  <c r="C242" i="5" s="1"/>
  <c r="C243" i="5" s="1"/>
  <c r="C244" i="5" s="1"/>
  <c r="C245" i="5" s="1"/>
  <c r="C246" i="5" s="1"/>
  <c r="C247" i="5" s="1"/>
  <c r="C248" i="5" s="1"/>
  <c r="C249" i="5" s="1"/>
  <c r="C250" i="5" s="1"/>
  <c r="C251" i="5" s="1"/>
  <c r="C252" i="5" s="1"/>
  <c r="C253" i="5" s="1"/>
  <c r="C254" i="5" s="1"/>
  <c r="C255" i="5" s="1"/>
  <c r="C256" i="5" s="1"/>
  <c r="C257" i="5" s="1"/>
  <c r="C258" i="5" s="1"/>
  <c r="C259" i="5" s="1"/>
  <c r="C260" i="5" s="1"/>
  <c r="C261" i="5" s="1"/>
  <c r="C262" i="5" s="1"/>
  <c r="C263" i="5" s="1"/>
  <c r="C264" i="5" s="1"/>
  <c r="C265" i="5" s="1"/>
  <c r="C266" i="5" s="1"/>
  <c r="C267" i="5" s="1"/>
  <c r="C268" i="5" s="1"/>
  <c r="C269" i="5" s="1"/>
  <c r="C270" i="5" s="1"/>
  <c r="C273" i="5" s="1"/>
  <c r="C274" i="5" s="1"/>
  <c r="C275" i="5" s="1"/>
  <c r="C276" i="5" s="1"/>
  <c r="C277" i="5" s="1"/>
  <c r="C278" i="5" s="1"/>
  <c r="C279" i="5" s="1"/>
  <c r="C280" i="5" s="1"/>
  <c r="C281" i="5" s="1"/>
  <c r="C282" i="5" s="1"/>
  <c r="C283" i="5" s="1"/>
  <c r="C284" i="5" s="1"/>
  <c r="C285" i="5" s="1"/>
  <c r="C286" i="5" s="1"/>
  <c r="C287" i="5" s="1"/>
  <c r="C288" i="5" s="1"/>
  <c r="C289" i="5" s="1"/>
  <c r="C290" i="5" s="1"/>
  <c r="C291" i="5" s="1"/>
  <c r="C292" i="5" s="1"/>
  <c r="C293" i="5" s="1"/>
  <c r="C294" i="5" s="1"/>
  <c r="C295" i="5" s="1"/>
  <c r="C296" i="5" s="1"/>
  <c r="C297" i="5" s="1"/>
  <c r="C298" i="5" s="1"/>
  <c r="C299" i="5" s="1"/>
  <c r="C300" i="5" s="1"/>
  <c r="C301" i="5" s="1"/>
  <c r="C302" i="5" s="1"/>
  <c r="C303" i="5" s="1"/>
  <c r="C307" i="5" s="1"/>
  <c r="C308" i="5" s="1"/>
  <c r="C309" i="5" s="1"/>
  <c r="C310" i="5" s="1"/>
  <c r="C311" i="5" s="1"/>
  <c r="C312" i="5" s="1"/>
  <c r="C313" i="5" s="1"/>
  <c r="C314" i="5" s="1"/>
  <c r="C315" i="5" s="1"/>
  <c r="C316" i="5" s="1"/>
  <c r="C317" i="5" s="1"/>
  <c r="C318" i="5" s="1"/>
  <c r="C319" i="5" s="1"/>
  <c r="C320" i="5" s="1"/>
  <c r="C321" i="5" s="1"/>
  <c r="C322" i="5" s="1"/>
  <c r="C323" i="5" s="1"/>
  <c r="C324" i="5" s="1"/>
  <c r="C325" i="5" s="1"/>
  <c r="C326" i="5" s="1"/>
  <c r="C327" i="5" s="1"/>
  <c r="C328" i="5" s="1"/>
  <c r="C329" i="5" s="1"/>
  <c r="C330" i="5" s="1"/>
  <c r="C331" i="5" s="1"/>
  <c r="C332" i="5" s="1"/>
  <c r="C333" i="5" s="1"/>
  <c r="C334" i="5" s="1"/>
  <c r="C335" i="5" s="1"/>
  <c r="C336" i="5" s="1"/>
  <c r="C337" i="5" s="1"/>
  <c r="C340" i="5" s="1"/>
  <c r="C341" i="5" s="1"/>
  <c r="C342" i="5" s="1"/>
  <c r="C343" i="5" s="1"/>
  <c r="C344" i="5" s="1"/>
  <c r="C345" i="5" s="1"/>
  <c r="C346" i="5" s="1"/>
  <c r="C347" i="5" s="1"/>
  <c r="C348" i="5" s="1"/>
  <c r="C349" i="5" s="1"/>
  <c r="C350" i="5" s="1"/>
  <c r="C351" i="5" s="1"/>
  <c r="C352" i="5" s="1"/>
  <c r="C353" i="5" s="1"/>
  <c r="C354" i="5" s="1"/>
  <c r="C355" i="5" s="1"/>
  <c r="C356" i="5" s="1"/>
  <c r="C357" i="5" s="1"/>
  <c r="C358" i="5" s="1"/>
  <c r="C359" i="5" s="1"/>
  <c r="C360" i="5" s="1"/>
  <c r="C361" i="5" s="1"/>
  <c r="C362" i="5" s="1"/>
  <c r="C363" i="5" s="1"/>
  <c r="C364" i="5" s="1"/>
  <c r="C365" i="5" s="1"/>
  <c r="C366" i="5" s="1"/>
  <c r="C367" i="5" s="1"/>
  <c r="C368" i="5" s="1"/>
  <c r="C369" i="5" s="1"/>
  <c r="C370" i="5" s="1"/>
  <c r="C373" i="5" s="1"/>
  <c r="C374" i="5" s="1"/>
  <c r="C375" i="5" s="1"/>
  <c r="C376" i="5" s="1"/>
  <c r="C377" i="5" s="1"/>
  <c r="C378" i="5" s="1"/>
  <c r="C379" i="5" s="1"/>
  <c r="C380" i="5" s="1"/>
  <c r="C381" i="5" s="1"/>
  <c r="C382" i="5" s="1"/>
  <c r="C383" i="5" s="1"/>
  <c r="C384" i="5" s="1"/>
  <c r="C385" i="5" s="1"/>
  <c r="C386" i="5" s="1"/>
  <c r="C387" i="5" s="1"/>
  <c r="C388" i="5" s="1"/>
  <c r="C389" i="5" s="1"/>
  <c r="C390" i="5" s="1"/>
  <c r="C391" i="5" s="1"/>
  <c r="C392" i="5" s="1"/>
  <c r="C393" i="5" s="1"/>
  <c r="C394" i="5" s="1"/>
  <c r="C395" i="5" s="1"/>
  <c r="C396" i="5" s="1"/>
  <c r="C397" i="5" s="1"/>
  <c r="C398" i="5" s="1"/>
  <c r="C399" i="5" s="1"/>
  <c r="C400" i="5" s="1"/>
  <c r="C401" i="5" s="1"/>
  <c r="C402" i="5" s="1"/>
  <c r="C403" i="5" s="1"/>
  <c r="L151" i="5"/>
  <c r="M151" i="5" s="1"/>
  <c r="G151" i="5"/>
  <c r="F151" i="5"/>
  <c r="L150" i="5"/>
  <c r="M150" i="5" s="1"/>
  <c r="G150" i="5"/>
  <c r="F150" i="5"/>
  <c r="M149" i="5"/>
  <c r="L149" i="5"/>
  <c r="G149" i="5"/>
  <c r="F149" i="5"/>
  <c r="L148" i="5"/>
  <c r="M148" i="5" s="1"/>
  <c r="F148" i="5"/>
  <c r="G148" i="5" s="1"/>
  <c r="M147" i="5"/>
  <c r="L147" i="5"/>
  <c r="F147" i="5"/>
  <c r="G147" i="5" s="1"/>
  <c r="L146" i="5"/>
  <c r="M146" i="5" s="1"/>
  <c r="F146" i="5"/>
  <c r="G146" i="5" s="1"/>
  <c r="L145" i="5"/>
  <c r="M145" i="5" s="1"/>
  <c r="G145" i="5"/>
  <c r="F145" i="5"/>
  <c r="L144" i="5"/>
  <c r="M144" i="5" s="1"/>
  <c r="F144" i="5"/>
  <c r="G144" i="5" s="1"/>
  <c r="M143" i="5"/>
  <c r="L143" i="5"/>
  <c r="F143" i="5"/>
  <c r="G143" i="5" s="1"/>
  <c r="L142" i="5"/>
  <c r="M142" i="5" s="1"/>
  <c r="F142" i="5"/>
  <c r="G142" i="5" s="1"/>
  <c r="L141" i="5"/>
  <c r="M141" i="5" s="1"/>
  <c r="G141" i="5"/>
  <c r="F141" i="5"/>
  <c r="L136" i="5"/>
  <c r="M136" i="5" s="1"/>
  <c r="F136" i="5"/>
  <c r="G136" i="5" s="1"/>
  <c r="L135" i="5"/>
  <c r="M135" i="5" s="1"/>
  <c r="G135" i="5"/>
  <c r="F135" i="5"/>
  <c r="L134" i="5"/>
  <c r="M134" i="5" s="1"/>
  <c r="F134" i="5"/>
  <c r="G134" i="5" s="1"/>
  <c r="M133" i="5"/>
  <c r="L133" i="5"/>
  <c r="F133" i="5"/>
  <c r="G133" i="5" s="1"/>
  <c r="L132" i="5"/>
  <c r="M132" i="5" s="1"/>
  <c r="F132" i="5"/>
  <c r="G132" i="5" s="1"/>
  <c r="L131" i="5"/>
  <c r="M131" i="5" s="1"/>
  <c r="G131" i="5"/>
  <c r="F131" i="5"/>
  <c r="M130" i="5"/>
  <c r="L130" i="5"/>
  <c r="F130" i="5"/>
  <c r="G130" i="5" s="1"/>
  <c r="M129" i="5"/>
  <c r="L129" i="5"/>
  <c r="F129" i="5"/>
  <c r="G129" i="5" s="1"/>
  <c r="L128" i="5"/>
  <c r="M128" i="5" s="1"/>
  <c r="F128" i="5"/>
  <c r="G128" i="5" s="1"/>
  <c r="L127" i="5"/>
  <c r="M127" i="5" s="1"/>
  <c r="G127" i="5"/>
  <c r="F127" i="5"/>
  <c r="L126" i="5"/>
  <c r="M126" i="5" s="1"/>
  <c r="F126" i="5"/>
  <c r="G126" i="5" s="1"/>
  <c r="M125" i="5"/>
  <c r="L125" i="5"/>
  <c r="F125" i="5"/>
  <c r="G125" i="5" s="1"/>
  <c r="L124" i="5"/>
  <c r="M124" i="5" s="1"/>
  <c r="F124" i="5"/>
  <c r="G124" i="5" s="1"/>
  <c r="L123" i="5"/>
  <c r="M123" i="5" s="1"/>
  <c r="G123" i="5"/>
  <c r="F123" i="5"/>
  <c r="L122" i="5"/>
  <c r="M122" i="5" s="1"/>
  <c r="F122" i="5"/>
  <c r="G122" i="5" s="1"/>
  <c r="M121" i="5"/>
  <c r="L121" i="5"/>
  <c r="F121" i="5"/>
  <c r="G121" i="5" s="1"/>
  <c r="L120" i="5"/>
  <c r="M120" i="5" s="1"/>
  <c r="F120" i="5"/>
  <c r="G120" i="5" s="1"/>
  <c r="L119" i="5"/>
  <c r="M119" i="5" s="1"/>
  <c r="G119" i="5"/>
  <c r="F119" i="5"/>
  <c r="L118" i="5"/>
  <c r="M118" i="5" s="1"/>
  <c r="F118" i="5"/>
  <c r="G118" i="5" s="1"/>
  <c r="M117" i="5"/>
  <c r="L117" i="5"/>
  <c r="F117" i="5"/>
  <c r="G117" i="5" s="1"/>
  <c r="L116" i="5"/>
  <c r="M116" i="5" s="1"/>
  <c r="G116" i="5"/>
  <c r="F116" i="5"/>
  <c r="L115" i="5"/>
  <c r="M115" i="5" s="1"/>
  <c r="G115" i="5"/>
  <c r="F115" i="5"/>
  <c r="M114" i="5"/>
  <c r="L114" i="5"/>
  <c r="F114" i="5"/>
  <c r="G114" i="5" s="1"/>
  <c r="M113" i="5"/>
  <c r="L113" i="5"/>
  <c r="F113" i="5"/>
  <c r="G113" i="5" s="1"/>
  <c r="L112" i="5"/>
  <c r="M112" i="5" s="1"/>
  <c r="F112" i="5"/>
  <c r="G112" i="5" s="1"/>
  <c r="L111" i="5"/>
  <c r="M111" i="5" s="1"/>
  <c r="G111" i="5"/>
  <c r="F111" i="5"/>
  <c r="L110" i="5"/>
  <c r="M110" i="5" s="1"/>
  <c r="F110" i="5"/>
  <c r="G110" i="5" s="1"/>
  <c r="M109" i="5"/>
  <c r="L109" i="5"/>
  <c r="F109" i="5"/>
  <c r="G109" i="5" s="1"/>
  <c r="L108" i="5"/>
  <c r="M108" i="5" s="1"/>
  <c r="F108" i="5"/>
  <c r="G108" i="5" s="1"/>
  <c r="M101" i="5"/>
  <c r="L101" i="5"/>
  <c r="F101" i="5"/>
  <c r="G101" i="5" s="1"/>
  <c r="L100" i="5"/>
  <c r="M100" i="5" s="1"/>
  <c r="F100" i="5"/>
  <c r="G100" i="5" s="1"/>
  <c r="L99" i="5"/>
  <c r="M99" i="5" s="1"/>
  <c r="G99" i="5"/>
  <c r="F99" i="5"/>
  <c r="L98" i="5"/>
  <c r="M98" i="5" s="1"/>
  <c r="F98" i="5"/>
  <c r="G98" i="5" s="1"/>
  <c r="M97" i="5"/>
  <c r="L97" i="5"/>
  <c r="F97" i="5"/>
  <c r="G97" i="5" s="1"/>
  <c r="L96" i="5"/>
  <c r="M96" i="5" s="1"/>
  <c r="F96" i="5"/>
  <c r="G96" i="5" s="1"/>
  <c r="L95" i="5"/>
  <c r="M95" i="5" s="1"/>
  <c r="G95" i="5"/>
  <c r="F95" i="5"/>
  <c r="L94" i="5"/>
  <c r="M94" i="5" s="1"/>
  <c r="F94" i="5"/>
  <c r="G94" i="5" s="1"/>
  <c r="M93" i="5"/>
  <c r="L93" i="5"/>
  <c r="F93" i="5"/>
  <c r="G93" i="5" s="1"/>
  <c r="L92" i="5"/>
  <c r="M92" i="5" s="1"/>
  <c r="F92" i="5"/>
  <c r="G92" i="5" s="1"/>
  <c r="L91" i="5"/>
  <c r="M91" i="5" s="1"/>
  <c r="G91" i="5"/>
  <c r="F91" i="5"/>
  <c r="L90" i="5"/>
  <c r="M90" i="5" s="1"/>
  <c r="F90" i="5"/>
  <c r="G90" i="5" s="1"/>
  <c r="M89" i="5"/>
  <c r="L89" i="5"/>
  <c r="F89" i="5"/>
  <c r="G89" i="5" s="1"/>
  <c r="L88" i="5"/>
  <c r="M88" i="5" s="1"/>
  <c r="G88" i="5"/>
  <c r="F88" i="5"/>
  <c r="L87" i="5"/>
  <c r="M87" i="5" s="1"/>
  <c r="G87" i="5"/>
  <c r="F87" i="5"/>
  <c r="L86" i="5"/>
  <c r="M86" i="5" s="1"/>
  <c r="F86" i="5"/>
  <c r="G86" i="5" s="1"/>
  <c r="M85" i="5"/>
  <c r="L85" i="5"/>
  <c r="F85" i="5"/>
  <c r="G85" i="5" s="1"/>
  <c r="L84" i="5"/>
  <c r="M84" i="5" s="1"/>
  <c r="F84" i="5"/>
  <c r="G84" i="5" s="1"/>
  <c r="L83" i="5"/>
  <c r="M83" i="5" s="1"/>
  <c r="G83" i="5"/>
  <c r="F83" i="5"/>
  <c r="L82" i="5"/>
  <c r="M82" i="5" s="1"/>
  <c r="F82" i="5"/>
  <c r="G82" i="5" s="1"/>
  <c r="M81" i="5"/>
  <c r="L81" i="5"/>
  <c r="F81" i="5"/>
  <c r="G81" i="5" s="1"/>
  <c r="L80" i="5"/>
  <c r="M80" i="5" s="1"/>
  <c r="F80" i="5"/>
  <c r="G80" i="5" s="1"/>
  <c r="L79" i="5"/>
  <c r="M79" i="5" s="1"/>
  <c r="G79" i="5"/>
  <c r="F79" i="5"/>
  <c r="M78" i="5"/>
  <c r="L78" i="5"/>
  <c r="F78" i="5"/>
  <c r="G78" i="5" s="1"/>
  <c r="M77" i="5"/>
  <c r="L77" i="5"/>
  <c r="F77" i="5"/>
  <c r="G77" i="5" s="1"/>
  <c r="L76" i="5"/>
  <c r="M76" i="5" s="1"/>
  <c r="F76" i="5"/>
  <c r="G76" i="5" s="1"/>
  <c r="L75" i="5"/>
  <c r="M75" i="5" s="1"/>
  <c r="G75" i="5"/>
  <c r="F75" i="5"/>
  <c r="L74" i="5"/>
  <c r="M74" i="5" s="1"/>
  <c r="F74" i="5"/>
  <c r="G74" i="5" s="1"/>
  <c r="M73" i="5"/>
  <c r="L73" i="5"/>
  <c r="F73" i="5"/>
  <c r="G73" i="5" s="1"/>
  <c r="L68" i="5"/>
  <c r="M68" i="5" s="1"/>
  <c r="F68" i="5"/>
  <c r="G68" i="5" s="1"/>
  <c r="M67" i="5"/>
  <c r="L67" i="5"/>
  <c r="F67" i="5"/>
  <c r="G67" i="5" s="1"/>
  <c r="L66" i="5"/>
  <c r="M66" i="5" s="1"/>
  <c r="F66" i="5"/>
  <c r="G66" i="5" s="1"/>
  <c r="L65" i="5"/>
  <c r="M65" i="5" s="1"/>
  <c r="G65" i="5"/>
  <c r="F65" i="5"/>
  <c r="L64" i="5"/>
  <c r="M64" i="5" s="1"/>
  <c r="F64" i="5"/>
  <c r="G64" i="5" s="1"/>
  <c r="M63" i="5"/>
  <c r="L63" i="5"/>
  <c r="F63" i="5"/>
  <c r="G63" i="5" s="1"/>
  <c r="L62" i="5"/>
  <c r="M62" i="5" s="1"/>
  <c r="F62" i="5"/>
  <c r="G62" i="5" s="1"/>
  <c r="L61" i="5"/>
  <c r="M61" i="5" s="1"/>
  <c r="G61" i="5"/>
  <c r="F61" i="5"/>
  <c r="M60" i="5"/>
  <c r="L60" i="5"/>
  <c r="F60" i="5"/>
  <c r="G60" i="5" s="1"/>
  <c r="M59" i="5"/>
  <c r="L59" i="5"/>
  <c r="F59" i="5"/>
  <c r="G59" i="5" s="1"/>
  <c r="L58" i="5"/>
  <c r="M58" i="5" s="1"/>
  <c r="F58" i="5"/>
  <c r="G58" i="5" s="1"/>
  <c r="L57" i="5"/>
  <c r="M57" i="5" s="1"/>
  <c r="G57" i="5"/>
  <c r="F57" i="5"/>
  <c r="L56" i="5"/>
  <c r="M56" i="5" s="1"/>
  <c r="F56" i="5"/>
  <c r="G56" i="5" s="1"/>
  <c r="M55" i="5"/>
  <c r="L55" i="5"/>
  <c r="F55" i="5"/>
  <c r="G55" i="5" s="1"/>
  <c r="L54" i="5"/>
  <c r="M54" i="5" s="1"/>
  <c r="G54" i="5"/>
  <c r="F54" i="5"/>
  <c r="L53" i="5"/>
  <c r="M53" i="5" s="1"/>
  <c r="G53" i="5"/>
  <c r="F53" i="5"/>
  <c r="M52" i="5"/>
  <c r="L52" i="5"/>
  <c r="F52" i="5"/>
  <c r="G52" i="5" s="1"/>
  <c r="M51" i="5"/>
  <c r="L51" i="5"/>
  <c r="F51" i="5"/>
  <c r="G51" i="5" s="1"/>
  <c r="L50" i="5"/>
  <c r="M50" i="5" s="1"/>
  <c r="F50" i="5"/>
  <c r="G50" i="5" s="1"/>
  <c r="L49" i="5"/>
  <c r="M49" i="5" s="1"/>
  <c r="G49" i="5"/>
  <c r="F49" i="5"/>
  <c r="L48" i="5"/>
  <c r="M48" i="5" s="1"/>
  <c r="F48" i="5"/>
  <c r="G48" i="5" s="1"/>
  <c r="M47" i="5"/>
  <c r="L47" i="5"/>
  <c r="F47" i="5"/>
  <c r="G47" i="5" s="1"/>
  <c r="L46" i="5"/>
  <c r="M46" i="5" s="1"/>
  <c r="F46" i="5"/>
  <c r="G46" i="5" s="1"/>
  <c r="L45" i="5"/>
  <c r="M45" i="5" s="1"/>
  <c r="G45" i="5"/>
  <c r="F45" i="5"/>
  <c r="L44" i="5"/>
  <c r="M44" i="5" s="1"/>
  <c r="F44" i="5"/>
  <c r="G44" i="5" s="1"/>
  <c r="M43" i="5"/>
  <c r="L43" i="5"/>
  <c r="F43" i="5"/>
  <c r="G43" i="5" s="1"/>
  <c r="L42" i="5"/>
  <c r="M42" i="5" s="1"/>
  <c r="F42" i="5"/>
  <c r="G42" i="5" s="1"/>
  <c r="L41" i="5"/>
  <c r="M41" i="5" s="1"/>
  <c r="G41" i="5"/>
  <c r="F41" i="5"/>
  <c r="L40" i="5"/>
  <c r="M40" i="5" s="1"/>
  <c r="F40" i="5"/>
  <c r="G40" i="5" s="1"/>
  <c r="L35" i="5"/>
  <c r="M35" i="5" s="1"/>
  <c r="G35" i="5"/>
  <c r="F35" i="5"/>
  <c r="M34" i="5"/>
  <c r="L34" i="5"/>
  <c r="F34" i="5"/>
  <c r="G34" i="5" s="1"/>
  <c r="M33" i="5"/>
  <c r="L33" i="5"/>
  <c r="G33" i="5"/>
  <c r="F33" i="5"/>
  <c r="L32" i="5"/>
  <c r="M32" i="5" s="1"/>
  <c r="F32" i="5"/>
  <c r="G32" i="5" s="1"/>
  <c r="L31" i="5"/>
  <c r="M31" i="5" s="1"/>
  <c r="G31" i="5"/>
  <c r="F31" i="5"/>
  <c r="L30" i="5"/>
  <c r="M30" i="5" s="1"/>
  <c r="F30" i="5"/>
  <c r="G30" i="5" s="1"/>
  <c r="M29" i="5"/>
  <c r="L29" i="5"/>
  <c r="F29" i="5"/>
  <c r="G29" i="5" s="1"/>
  <c r="L28" i="5"/>
  <c r="M28" i="5" s="1"/>
  <c r="F28" i="5"/>
  <c r="G28" i="5" s="1"/>
  <c r="L27" i="5"/>
  <c r="M27" i="5" s="1"/>
  <c r="G27" i="5"/>
  <c r="F27" i="5"/>
  <c r="L26" i="5"/>
  <c r="M26" i="5" s="1"/>
  <c r="F26" i="5"/>
  <c r="G26" i="5" s="1"/>
  <c r="M25" i="5"/>
  <c r="L25" i="5"/>
  <c r="F25" i="5"/>
  <c r="G25" i="5" s="1"/>
  <c r="L24" i="5"/>
  <c r="M24" i="5" s="1"/>
  <c r="G24" i="5"/>
  <c r="F24" i="5"/>
  <c r="L23" i="5"/>
  <c r="M23" i="5" s="1"/>
  <c r="G23" i="5"/>
  <c r="F23" i="5"/>
  <c r="M22" i="5"/>
  <c r="L22" i="5"/>
  <c r="F22" i="5"/>
  <c r="G22" i="5" s="1"/>
  <c r="M21" i="5"/>
  <c r="L21" i="5"/>
  <c r="F21" i="5"/>
  <c r="G21" i="5" s="1"/>
  <c r="L20" i="5"/>
  <c r="M20" i="5" s="1"/>
  <c r="F20" i="5"/>
  <c r="G20" i="5" s="1"/>
  <c r="L19" i="5"/>
  <c r="M19" i="5" s="1"/>
  <c r="G19" i="5"/>
  <c r="F19" i="5"/>
  <c r="L18" i="5"/>
  <c r="M18" i="5" s="1"/>
  <c r="F18" i="5"/>
  <c r="G18" i="5" s="1"/>
  <c r="L17" i="5"/>
  <c r="M17" i="5" s="1"/>
  <c r="F17" i="5"/>
  <c r="G17" i="5" s="1"/>
  <c r="L16" i="5"/>
  <c r="M16" i="5" s="1"/>
  <c r="F16" i="5"/>
  <c r="G16" i="5" s="1"/>
  <c r="M15" i="5"/>
  <c r="L15" i="5"/>
  <c r="F15" i="5"/>
  <c r="G15" i="5" s="1"/>
  <c r="L14" i="5"/>
  <c r="M14" i="5" s="1"/>
  <c r="F14" i="5"/>
  <c r="G14" i="5" s="1"/>
  <c r="L13" i="5"/>
  <c r="M13" i="5" s="1"/>
  <c r="G13" i="5"/>
  <c r="F13" i="5"/>
  <c r="C13" i="5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L12" i="5"/>
  <c r="M12" i="5" s="1"/>
  <c r="F12" i="5"/>
  <c r="G12" i="5" s="1"/>
  <c r="M11" i="5"/>
  <c r="L11" i="5"/>
  <c r="G11" i="5"/>
  <c r="F11" i="5"/>
  <c r="L10" i="5"/>
  <c r="M10" i="5" s="1"/>
  <c r="F10" i="5"/>
  <c r="G10" i="5" s="1"/>
  <c r="M9" i="5"/>
  <c r="L9" i="5"/>
  <c r="G9" i="5"/>
  <c r="F9" i="5"/>
  <c r="L8" i="5"/>
  <c r="M8" i="5" s="1"/>
  <c r="F8" i="5"/>
  <c r="G8" i="5" s="1"/>
  <c r="M7" i="5"/>
  <c r="L7" i="5"/>
  <c r="F7" i="5"/>
  <c r="G7" i="5" s="1"/>
  <c r="C7" i="5"/>
  <c r="C8" i="5" s="1"/>
  <c r="C9" i="5" s="1"/>
  <c r="C10" i="5" s="1"/>
  <c r="C11" i="5" s="1"/>
  <c r="C12" i="5" s="1"/>
  <c r="A1" i="5"/>
  <c r="L402" i="4"/>
  <c r="M402" i="4" s="1"/>
  <c r="F402" i="4"/>
  <c r="G402" i="4" s="1"/>
  <c r="M401" i="4"/>
  <c r="L401" i="4"/>
  <c r="G401" i="4"/>
  <c r="F401" i="4"/>
  <c r="L400" i="4"/>
  <c r="M400" i="4" s="1"/>
  <c r="F400" i="4"/>
  <c r="G400" i="4" s="1"/>
  <c r="M399" i="4"/>
  <c r="L399" i="4"/>
  <c r="G399" i="4"/>
  <c r="F399" i="4"/>
  <c r="L398" i="4"/>
  <c r="M398" i="4" s="1"/>
  <c r="F398" i="4"/>
  <c r="G398" i="4" s="1"/>
  <c r="M397" i="4"/>
  <c r="L397" i="4"/>
  <c r="F397" i="4"/>
  <c r="G397" i="4" s="1"/>
  <c r="L396" i="4"/>
  <c r="M396" i="4" s="1"/>
  <c r="F396" i="4"/>
  <c r="G396" i="4" s="1"/>
  <c r="L395" i="4"/>
  <c r="M395" i="4" s="1"/>
  <c r="G395" i="4"/>
  <c r="F395" i="4"/>
  <c r="L394" i="4"/>
  <c r="M394" i="4" s="1"/>
  <c r="F394" i="4"/>
  <c r="G394" i="4" s="1"/>
  <c r="M393" i="4"/>
  <c r="L393" i="4"/>
  <c r="G393" i="4"/>
  <c r="F393" i="4"/>
  <c r="L392" i="4"/>
  <c r="M392" i="4" s="1"/>
  <c r="F392" i="4"/>
  <c r="G392" i="4" s="1"/>
  <c r="M391" i="4"/>
  <c r="L391" i="4"/>
  <c r="G391" i="4"/>
  <c r="F391" i="4"/>
  <c r="L390" i="4"/>
  <c r="M390" i="4" s="1"/>
  <c r="F390" i="4"/>
  <c r="G390" i="4" s="1"/>
  <c r="M389" i="4"/>
  <c r="L389" i="4"/>
  <c r="F389" i="4"/>
  <c r="G389" i="4" s="1"/>
  <c r="L388" i="4"/>
  <c r="M388" i="4" s="1"/>
  <c r="F388" i="4"/>
  <c r="G388" i="4" s="1"/>
  <c r="L387" i="4"/>
  <c r="M387" i="4" s="1"/>
  <c r="G387" i="4"/>
  <c r="F387" i="4"/>
  <c r="L386" i="4"/>
  <c r="M386" i="4" s="1"/>
  <c r="F386" i="4"/>
  <c r="G386" i="4" s="1"/>
  <c r="M385" i="4"/>
  <c r="L385" i="4"/>
  <c r="G385" i="4"/>
  <c r="F385" i="4"/>
  <c r="L384" i="4"/>
  <c r="M384" i="4" s="1"/>
  <c r="F384" i="4"/>
  <c r="G384" i="4" s="1"/>
  <c r="M383" i="4"/>
  <c r="L383" i="4"/>
  <c r="G383" i="4"/>
  <c r="F383" i="4"/>
  <c r="L382" i="4"/>
  <c r="M382" i="4" s="1"/>
  <c r="F382" i="4"/>
  <c r="G382" i="4" s="1"/>
  <c r="M381" i="4"/>
  <c r="L381" i="4"/>
  <c r="F381" i="4"/>
  <c r="G381" i="4" s="1"/>
  <c r="L380" i="4"/>
  <c r="M380" i="4" s="1"/>
  <c r="F380" i="4"/>
  <c r="G380" i="4" s="1"/>
  <c r="L379" i="4"/>
  <c r="M379" i="4" s="1"/>
  <c r="G379" i="4"/>
  <c r="F379" i="4"/>
  <c r="L378" i="4"/>
  <c r="M378" i="4" s="1"/>
  <c r="F378" i="4"/>
  <c r="G378" i="4" s="1"/>
  <c r="M377" i="4"/>
  <c r="L377" i="4"/>
  <c r="G377" i="4"/>
  <c r="F377" i="4"/>
  <c r="L376" i="4"/>
  <c r="M376" i="4" s="1"/>
  <c r="F376" i="4"/>
  <c r="G376" i="4" s="1"/>
  <c r="M375" i="4"/>
  <c r="L375" i="4"/>
  <c r="G375" i="4"/>
  <c r="F375" i="4"/>
  <c r="L374" i="4"/>
  <c r="M374" i="4" s="1"/>
  <c r="F374" i="4"/>
  <c r="G374" i="4" s="1"/>
  <c r="L369" i="4"/>
  <c r="M369" i="4" s="1"/>
  <c r="G369" i="4"/>
  <c r="F369" i="4"/>
  <c r="L368" i="4"/>
  <c r="M368" i="4" s="1"/>
  <c r="F368" i="4"/>
  <c r="G368" i="4" s="1"/>
  <c r="M367" i="4"/>
  <c r="L367" i="4"/>
  <c r="G367" i="4"/>
  <c r="F367" i="4"/>
  <c r="L366" i="4"/>
  <c r="M366" i="4" s="1"/>
  <c r="F366" i="4"/>
  <c r="G366" i="4" s="1"/>
  <c r="M365" i="4"/>
  <c r="L365" i="4"/>
  <c r="G365" i="4"/>
  <c r="F365" i="4"/>
  <c r="L364" i="4"/>
  <c r="M364" i="4" s="1"/>
  <c r="F364" i="4"/>
  <c r="G364" i="4" s="1"/>
  <c r="M363" i="4"/>
  <c r="L363" i="4"/>
  <c r="F363" i="4"/>
  <c r="G363" i="4" s="1"/>
  <c r="L362" i="4"/>
  <c r="M362" i="4" s="1"/>
  <c r="F362" i="4"/>
  <c r="G362" i="4" s="1"/>
  <c r="L361" i="4"/>
  <c r="M361" i="4" s="1"/>
  <c r="G361" i="4"/>
  <c r="F361" i="4"/>
  <c r="L360" i="4"/>
  <c r="M360" i="4" s="1"/>
  <c r="F360" i="4"/>
  <c r="G360" i="4" s="1"/>
  <c r="M359" i="4"/>
  <c r="L359" i="4"/>
  <c r="G359" i="4"/>
  <c r="F359" i="4"/>
  <c r="L358" i="4"/>
  <c r="M358" i="4" s="1"/>
  <c r="F358" i="4"/>
  <c r="G358" i="4" s="1"/>
  <c r="M357" i="4"/>
  <c r="L357" i="4"/>
  <c r="G357" i="4"/>
  <c r="F357" i="4"/>
  <c r="L356" i="4"/>
  <c r="M356" i="4" s="1"/>
  <c r="F356" i="4"/>
  <c r="G356" i="4" s="1"/>
  <c r="M355" i="4"/>
  <c r="L355" i="4"/>
  <c r="F355" i="4"/>
  <c r="G355" i="4" s="1"/>
  <c r="L354" i="4"/>
  <c r="M354" i="4" s="1"/>
  <c r="F354" i="4"/>
  <c r="G354" i="4" s="1"/>
  <c r="L353" i="4"/>
  <c r="M353" i="4" s="1"/>
  <c r="G353" i="4"/>
  <c r="F353" i="4"/>
  <c r="L352" i="4"/>
  <c r="M352" i="4" s="1"/>
  <c r="F352" i="4"/>
  <c r="G352" i="4" s="1"/>
  <c r="M351" i="4"/>
  <c r="L351" i="4"/>
  <c r="G351" i="4"/>
  <c r="F351" i="4"/>
  <c r="L350" i="4"/>
  <c r="M350" i="4" s="1"/>
  <c r="F350" i="4"/>
  <c r="G350" i="4" s="1"/>
  <c r="M349" i="4"/>
  <c r="L349" i="4"/>
  <c r="G349" i="4"/>
  <c r="F349" i="4"/>
  <c r="L348" i="4"/>
  <c r="M348" i="4" s="1"/>
  <c r="F348" i="4"/>
  <c r="G348" i="4" s="1"/>
  <c r="M347" i="4"/>
  <c r="L347" i="4"/>
  <c r="F347" i="4"/>
  <c r="G347" i="4" s="1"/>
  <c r="L346" i="4"/>
  <c r="M346" i="4" s="1"/>
  <c r="F346" i="4"/>
  <c r="G346" i="4" s="1"/>
  <c r="L345" i="4"/>
  <c r="M345" i="4" s="1"/>
  <c r="G345" i="4"/>
  <c r="F345" i="4"/>
  <c r="L344" i="4"/>
  <c r="M344" i="4" s="1"/>
  <c r="F344" i="4"/>
  <c r="G344" i="4" s="1"/>
  <c r="M343" i="4"/>
  <c r="L343" i="4"/>
  <c r="G343" i="4"/>
  <c r="F343" i="4"/>
  <c r="L342" i="4"/>
  <c r="M342" i="4" s="1"/>
  <c r="F342" i="4"/>
  <c r="G342" i="4" s="1"/>
  <c r="M341" i="4"/>
  <c r="L341" i="4"/>
  <c r="G341" i="4"/>
  <c r="F341" i="4"/>
  <c r="L336" i="4"/>
  <c r="M336" i="4" s="1"/>
  <c r="F336" i="4"/>
  <c r="G336" i="4" s="1"/>
  <c r="L335" i="4"/>
  <c r="M335" i="4" s="1"/>
  <c r="G335" i="4"/>
  <c r="F335" i="4"/>
  <c r="L334" i="4"/>
  <c r="M334" i="4" s="1"/>
  <c r="F334" i="4"/>
  <c r="G334" i="4" s="1"/>
  <c r="M333" i="4"/>
  <c r="L333" i="4"/>
  <c r="G333" i="4"/>
  <c r="F333" i="4"/>
  <c r="L332" i="4"/>
  <c r="M332" i="4" s="1"/>
  <c r="F332" i="4"/>
  <c r="G332" i="4" s="1"/>
  <c r="M331" i="4"/>
  <c r="L331" i="4"/>
  <c r="G331" i="4"/>
  <c r="F331" i="4"/>
  <c r="L330" i="4"/>
  <c r="M330" i="4" s="1"/>
  <c r="F330" i="4"/>
  <c r="G330" i="4" s="1"/>
  <c r="M329" i="4"/>
  <c r="L329" i="4"/>
  <c r="F329" i="4"/>
  <c r="G329" i="4" s="1"/>
  <c r="L328" i="4"/>
  <c r="M328" i="4" s="1"/>
  <c r="F328" i="4"/>
  <c r="G328" i="4" s="1"/>
  <c r="L327" i="4"/>
  <c r="M327" i="4" s="1"/>
  <c r="G327" i="4"/>
  <c r="F327" i="4"/>
  <c r="L326" i="4"/>
  <c r="M326" i="4" s="1"/>
  <c r="F326" i="4"/>
  <c r="G326" i="4" s="1"/>
  <c r="M325" i="4"/>
  <c r="L325" i="4"/>
  <c r="G325" i="4"/>
  <c r="F325" i="4"/>
  <c r="L324" i="4"/>
  <c r="M324" i="4" s="1"/>
  <c r="F324" i="4"/>
  <c r="G324" i="4" s="1"/>
  <c r="M323" i="4"/>
  <c r="L323" i="4"/>
  <c r="G323" i="4"/>
  <c r="F323" i="4"/>
  <c r="L322" i="4"/>
  <c r="M322" i="4" s="1"/>
  <c r="F322" i="4"/>
  <c r="G322" i="4" s="1"/>
  <c r="M321" i="4"/>
  <c r="L321" i="4"/>
  <c r="F321" i="4"/>
  <c r="G321" i="4" s="1"/>
  <c r="L320" i="4"/>
  <c r="M320" i="4" s="1"/>
  <c r="F320" i="4"/>
  <c r="G320" i="4" s="1"/>
  <c r="L319" i="4"/>
  <c r="M319" i="4" s="1"/>
  <c r="G319" i="4"/>
  <c r="F319" i="4"/>
  <c r="L318" i="4"/>
  <c r="M318" i="4" s="1"/>
  <c r="F318" i="4"/>
  <c r="G318" i="4" s="1"/>
  <c r="M317" i="4"/>
  <c r="L317" i="4"/>
  <c r="G317" i="4"/>
  <c r="F317" i="4"/>
  <c r="L316" i="4"/>
  <c r="M316" i="4" s="1"/>
  <c r="G316" i="4"/>
  <c r="F316" i="4"/>
  <c r="M315" i="4"/>
  <c r="L315" i="4"/>
  <c r="G315" i="4"/>
  <c r="F315" i="4"/>
  <c r="M314" i="4"/>
  <c r="L314" i="4"/>
  <c r="F314" i="4"/>
  <c r="G314" i="4" s="1"/>
  <c r="M313" i="4"/>
  <c r="L313" i="4"/>
  <c r="F313" i="4"/>
  <c r="G313" i="4" s="1"/>
  <c r="L312" i="4"/>
  <c r="M312" i="4" s="1"/>
  <c r="G312" i="4"/>
  <c r="F312" i="4"/>
  <c r="L311" i="4"/>
  <c r="M311" i="4" s="1"/>
  <c r="G311" i="4"/>
  <c r="F311" i="4"/>
  <c r="M310" i="4"/>
  <c r="L310" i="4"/>
  <c r="F310" i="4"/>
  <c r="G310" i="4" s="1"/>
  <c r="M309" i="4"/>
  <c r="L309" i="4"/>
  <c r="G309" i="4"/>
  <c r="F309" i="4"/>
  <c r="L308" i="4"/>
  <c r="M308" i="4" s="1"/>
  <c r="F308" i="4"/>
  <c r="G308" i="4" s="1"/>
  <c r="M302" i="4"/>
  <c r="L302" i="4"/>
  <c r="F302" i="4"/>
  <c r="G302" i="4" s="1"/>
  <c r="L301" i="4"/>
  <c r="M301" i="4" s="1"/>
  <c r="G301" i="4"/>
  <c r="F301" i="4"/>
  <c r="L300" i="4"/>
  <c r="M300" i="4" s="1"/>
  <c r="G300" i="4"/>
  <c r="F300" i="4"/>
  <c r="M299" i="4"/>
  <c r="L299" i="4"/>
  <c r="F299" i="4"/>
  <c r="G299" i="4" s="1"/>
  <c r="M298" i="4"/>
  <c r="L298" i="4"/>
  <c r="G298" i="4"/>
  <c r="F298" i="4"/>
  <c r="L297" i="4"/>
  <c r="M297" i="4" s="1"/>
  <c r="F297" i="4"/>
  <c r="G297" i="4" s="1"/>
  <c r="M296" i="4"/>
  <c r="L296" i="4"/>
  <c r="G296" i="4"/>
  <c r="F296" i="4"/>
  <c r="M295" i="4"/>
  <c r="L295" i="4"/>
  <c r="F295" i="4"/>
  <c r="G295" i="4" s="1"/>
  <c r="M294" i="4"/>
  <c r="L294" i="4"/>
  <c r="F294" i="4"/>
  <c r="G294" i="4" s="1"/>
  <c r="L293" i="4"/>
  <c r="M293" i="4" s="1"/>
  <c r="G293" i="4"/>
  <c r="F293" i="4"/>
  <c r="L292" i="4"/>
  <c r="M292" i="4" s="1"/>
  <c r="G292" i="4"/>
  <c r="F292" i="4"/>
  <c r="M291" i="4"/>
  <c r="L291" i="4"/>
  <c r="F291" i="4"/>
  <c r="G291" i="4" s="1"/>
  <c r="M290" i="4"/>
  <c r="L290" i="4"/>
  <c r="G290" i="4"/>
  <c r="F290" i="4"/>
  <c r="L289" i="4"/>
  <c r="M289" i="4" s="1"/>
  <c r="F289" i="4"/>
  <c r="G289" i="4" s="1"/>
  <c r="M288" i="4"/>
  <c r="L288" i="4"/>
  <c r="G288" i="4"/>
  <c r="F288" i="4"/>
  <c r="M287" i="4"/>
  <c r="L287" i="4"/>
  <c r="F287" i="4"/>
  <c r="G287" i="4" s="1"/>
  <c r="L286" i="4"/>
  <c r="M286" i="4" s="1"/>
  <c r="F286" i="4"/>
  <c r="G286" i="4" s="1"/>
  <c r="L285" i="4"/>
  <c r="M285" i="4" s="1"/>
  <c r="G285" i="4"/>
  <c r="F285" i="4"/>
  <c r="L284" i="4"/>
  <c r="M284" i="4" s="1"/>
  <c r="G284" i="4"/>
  <c r="F284" i="4"/>
  <c r="M283" i="4"/>
  <c r="L283" i="4"/>
  <c r="F283" i="4"/>
  <c r="G283" i="4" s="1"/>
  <c r="M282" i="4"/>
  <c r="L282" i="4"/>
  <c r="G282" i="4"/>
  <c r="F282" i="4"/>
  <c r="L281" i="4"/>
  <c r="M281" i="4" s="1"/>
  <c r="F281" i="4"/>
  <c r="G281" i="4" s="1"/>
  <c r="M280" i="4"/>
  <c r="L280" i="4"/>
  <c r="F280" i="4"/>
  <c r="G280" i="4" s="1"/>
  <c r="M279" i="4"/>
  <c r="L279" i="4"/>
  <c r="F279" i="4"/>
  <c r="G279" i="4" s="1"/>
  <c r="L278" i="4"/>
  <c r="M278" i="4" s="1"/>
  <c r="F278" i="4"/>
  <c r="G278" i="4" s="1"/>
  <c r="L277" i="4"/>
  <c r="M277" i="4" s="1"/>
  <c r="G277" i="4"/>
  <c r="F277" i="4"/>
  <c r="L276" i="4"/>
  <c r="M276" i="4" s="1"/>
  <c r="G276" i="4"/>
  <c r="F276" i="4"/>
  <c r="M275" i="4"/>
  <c r="L275" i="4"/>
  <c r="F275" i="4"/>
  <c r="G275" i="4" s="1"/>
  <c r="M274" i="4"/>
  <c r="L274" i="4"/>
  <c r="G274" i="4"/>
  <c r="F274" i="4"/>
  <c r="M269" i="4"/>
  <c r="L269" i="4"/>
  <c r="F269" i="4"/>
  <c r="G269" i="4" s="1"/>
  <c r="L268" i="4"/>
  <c r="M268" i="4" s="1"/>
  <c r="F268" i="4"/>
  <c r="G268" i="4" s="1"/>
  <c r="L267" i="4"/>
  <c r="M267" i="4" s="1"/>
  <c r="G267" i="4"/>
  <c r="F267" i="4"/>
  <c r="L266" i="4"/>
  <c r="M266" i="4" s="1"/>
  <c r="G266" i="4"/>
  <c r="F266" i="4"/>
  <c r="M265" i="4"/>
  <c r="L265" i="4"/>
  <c r="F265" i="4"/>
  <c r="G265" i="4" s="1"/>
  <c r="M264" i="4"/>
  <c r="L264" i="4"/>
  <c r="G264" i="4"/>
  <c r="F264" i="4"/>
  <c r="L263" i="4"/>
  <c r="M263" i="4" s="1"/>
  <c r="F263" i="4"/>
  <c r="G263" i="4" s="1"/>
  <c r="M262" i="4"/>
  <c r="L262" i="4"/>
  <c r="F262" i="4"/>
  <c r="G262" i="4" s="1"/>
  <c r="L261" i="4"/>
  <c r="M261" i="4" s="1"/>
  <c r="F261" i="4"/>
  <c r="G261" i="4" s="1"/>
  <c r="L260" i="4"/>
  <c r="M260" i="4" s="1"/>
  <c r="F260" i="4"/>
  <c r="G260" i="4" s="1"/>
  <c r="L259" i="4"/>
  <c r="M259" i="4" s="1"/>
  <c r="G259" i="4"/>
  <c r="F259" i="4"/>
  <c r="L258" i="4"/>
  <c r="M258" i="4" s="1"/>
  <c r="G258" i="4"/>
  <c r="F258" i="4"/>
  <c r="M257" i="4"/>
  <c r="L257" i="4"/>
  <c r="F257" i="4"/>
  <c r="G257" i="4" s="1"/>
  <c r="M256" i="4"/>
  <c r="L256" i="4"/>
  <c r="G256" i="4"/>
  <c r="F256" i="4"/>
  <c r="L255" i="4"/>
  <c r="M255" i="4" s="1"/>
  <c r="G255" i="4"/>
  <c r="F255" i="4"/>
  <c r="M254" i="4"/>
  <c r="L254" i="4"/>
  <c r="F254" i="4"/>
  <c r="G254" i="4" s="1"/>
  <c r="M253" i="4"/>
  <c r="L253" i="4"/>
  <c r="F253" i="4"/>
  <c r="G253" i="4" s="1"/>
  <c r="L252" i="4"/>
  <c r="M252" i="4" s="1"/>
  <c r="F252" i="4"/>
  <c r="G252" i="4" s="1"/>
  <c r="L251" i="4"/>
  <c r="M251" i="4" s="1"/>
  <c r="G251" i="4"/>
  <c r="F251" i="4"/>
  <c r="L250" i="4"/>
  <c r="M250" i="4" s="1"/>
  <c r="G250" i="4"/>
  <c r="F250" i="4"/>
  <c r="M249" i="4"/>
  <c r="L249" i="4"/>
  <c r="F249" i="4"/>
  <c r="G249" i="4" s="1"/>
  <c r="M248" i="4"/>
  <c r="L248" i="4"/>
  <c r="G248" i="4"/>
  <c r="F248" i="4"/>
  <c r="L247" i="4"/>
  <c r="M247" i="4" s="1"/>
  <c r="F247" i="4"/>
  <c r="G247" i="4" s="1"/>
  <c r="M246" i="4"/>
  <c r="L246" i="4"/>
  <c r="G246" i="4"/>
  <c r="F246" i="4"/>
  <c r="M245" i="4"/>
  <c r="L245" i="4"/>
  <c r="F245" i="4"/>
  <c r="G245" i="4" s="1"/>
  <c r="M244" i="4"/>
  <c r="L244" i="4"/>
  <c r="F244" i="4"/>
  <c r="G244" i="4" s="1"/>
  <c r="L243" i="4"/>
  <c r="M243" i="4" s="1"/>
  <c r="G243" i="4"/>
  <c r="F243" i="4"/>
  <c r="L242" i="4"/>
  <c r="M242" i="4" s="1"/>
  <c r="G242" i="4"/>
  <c r="F242" i="4"/>
  <c r="L241" i="4"/>
  <c r="M241" i="4" s="1"/>
  <c r="F241" i="4"/>
  <c r="G241" i="4" s="1"/>
  <c r="M236" i="4"/>
  <c r="L236" i="4"/>
  <c r="F236" i="4"/>
  <c r="G236" i="4" s="1"/>
  <c r="L235" i="4"/>
  <c r="M235" i="4" s="1"/>
  <c r="F235" i="4"/>
  <c r="G235" i="4" s="1"/>
  <c r="L234" i="4"/>
  <c r="M234" i="4" s="1"/>
  <c r="F234" i="4"/>
  <c r="G234" i="4" s="1"/>
  <c r="L233" i="4"/>
  <c r="M233" i="4" s="1"/>
  <c r="F233" i="4"/>
  <c r="G233" i="4" s="1"/>
  <c r="L232" i="4"/>
  <c r="M232" i="4" s="1"/>
  <c r="G232" i="4"/>
  <c r="F232" i="4"/>
  <c r="L231" i="4"/>
  <c r="M231" i="4" s="1"/>
  <c r="F231" i="4"/>
  <c r="G231" i="4" s="1"/>
  <c r="M230" i="4"/>
  <c r="L230" i="4"/>
  <c r="G230" i="4"/>
  <c r="F230" i="4"/>
  <c r="L229" i="4"/>
  <c r="M229" i="4" s="1"/>
  <c r="F229" i="4"/>
  <c r="G229" i="4" s="1"/>
  <c r="M228" i="4"/>
  <c r="L228" i="4"/>
  <c r="F228" i="4"/>
  <c r="G228" i="4" s="1"/>
  <c r="M227" i="4"/>
  <c r="L227" i="4"/>
  <c r="F227" i="4"/>
  <c r="G227" i="4" s="1"/>
  <c r="L226" i="4"/>
  <c r="M226" i="4" s="1"/>
  <c r="F226" i="4"/>
  <c r="G226" i="4" s="1"/>
  <c r="L225" i="4"/>
  <c r="M225" i="4" s="1"/>
  <c r="F225" i="4"/>
  <c r="G225" i="4" s="1"/>
  <c r="L224" i="4"/>
  <c r="M224" i="4" s="1"/>
  <c r="G224" i="4"/>
  <c r="F224" i="4"/>
  <c r="L223" i="4"/>
  <c r="M223" i="4" s="1"/>
  <c r="F223" i="4"/>
  <c r="G223" i="4" s="1"/>
  <c r="M222" i="4"/>
  <c r="L222" i="4"/>
  <c r="G222" i="4"/>
  <c r="F222" i="4"/>
  <c r="L221" i="4"/>
  <c r="M221" i="4" s="1"/>
  <c r="F221" i="4"/>
  <c r="G221" i="4" s="1"/>
  <c r="M220" i="4"/>
  <c r="L220" i="4"/>
  <c r="F220" i="4"/>
  <c r="G220" i="4" s="1"/>
  <c r="M219" i="4"/>
  <c r="L219" i="4"/>
  <c r="F219" i="4"/>
  <c r="G219" i="4" s="1"/>
  <c r="L218" i="4"/>
  <c r="M218" i="4" s="1"/>
  <c r="F218" i="4"/>
  <c r="G218" i="4" s="1"/>
  <c r="L217" i="4"/>
  <c r="M217" i="4" s="1"/>
  <c r="F217" i="4"/>
  <c r="G217" i="4" s="1"/>
  <c r="L216" i="4"/>
  <c r="M216" i="4" s="1"/>
  <c r="F216" i="4"/>
  <c r="G216" i="4" s="1"/>
  <c r="L215" i="4"/>
  <c r="M215" i="4" s="1"/>
  <c r="G215" i="4"/>
  <c r="F215" i="4"/>
  <c r="L214" i="4"/>
  <c r="M214" i="4" s="1"/>
  <c r="F214" i="4"/>
  <c r="G214" i="4" s="1"/>
  <c r="M213" i="4"/>
  <c r="L213" i="4"/>
  <c r="F213" i="4"/>
  <c r="G213" i="4" s="1"/>
  <c r="L212" i="4"/>
  <c r="M212" i="4" s="1"/>
  <c r="G212" i="4"/>
  <c r="F212" i="4"/>
  <c r="L211" i="4"/>
  <c r="M211" i="4" s="1"/>
  <c r="F211" i="4"/>
  <c r="G211" i="4" s="1"/>
  <c r="M210" i="4"/>
  <c r="L210" i="4"/>
  <c r="G210" i="4"/>
  <c r="F210" i="4"/>
  <c r="L209" i="4"/>
  <c r="M209" i="4" s="1"/>
  <c r="G209" i="4"/>
  <c r="F209" i="4"/>
  <c r="L208" i="4"/>
  <c r="M208" i="4" s="1"/>
  <c r="F208" i="4"/>
  <c r="G208" i="4" s="1"/>
  <c r="M202" i="4"/>
  <c r="L202" i="4"/>
  <c r="F202" i="4"/>
  <c r="G202" i="4" s="1"/>
  <c r="M201" i="4"/>
  <c r="L201" i="4"/>
  <c r="G201" i="4"/>
  <c r="F201" i="4"/>
  <c r="L200" i="4"/>
  <c r="M200" i="4" s="1"/>
  <c r="F200" i="4"/>
  <c r="G200" i="4" s="1"/>
  <c r="M199" i="4"/>
  <c r="L199" i="4"/>
  <c r="F199" i="4"/>
  <c r="G199" i="4" s="1"/>
  <c r="L198" i="4"/>
  <c r="M198" i="4" s="1"/>
  <c r="G198" i="4"/>
  <c r="F198" i="4"/>
  <c r="L197" i="4"/>
  <c r="M197" i="4" s="1"/>
  <c r="F197" i="4"/>
  <c r="G197" i="4" s="1"/>
  <c r="M196" i="4"/>
  <c r="L196" i="4"/>
  <c r="G196" i="4"/>
  <c r="F196" i="4"/>
  <c r="L195" i="4"/>
  <c r="M195" i="4" s="1"/>
  <c r="G195" i="4"/>
  <c r="F195" i="4"/>
  <c r="M194" i="4"/>
  <c r="L194" i="4"/>
  <c r="F194" i="4"/>
  <c r="G194" i="4" s="1"/>
  <c r="L193" i="4"/>
  <c r="M193" i="4" s="1"/>
  <c r="G193" i="4"/>
  <c r="F193" i="4"/>
  <c r="L192" i="4"/>
  <c r="M192" i="4" s="1"/>
  <c r="F192" i="4"/>
  <c r="G192" i="4" s="1"/>
  <c r="M191" i="4"/>
  <c r="L191" i="4"/>
  <c r="F191" i="4"/>
  <c r="G191" i="4" s="1"/>
  <c r="L190" i="4"/>
  <c r="M190" i="4" s="1"/>
  <c r="G190" i="4"/>
  <c r="F190" i="4"/>
  <c r="L189" i="4"/>
  <c r="M189" i="4" s="1"/>
  <c r="F189" i="4"/>
  <c r="G189" i="4" s="1"/>
  <c r="M188" i="4"/>
  <c r="L188" i="4"/>
  <c r="G188" i="4"/>
  <c r="F188" i="4"/>
  <c r="L187" i="4"/>
  <c r="M187" i="4" s="1"/>
  <c r="G187" i="4"/>
  <c r="F187" i="4"/>
  <c r="M186" i="4"/>
  <c r="L186" i="4"/>
  <c r="F186" i="4"/>
  <c r="G186" i="4" s="1"/>
  <c r="M185" i="4"/>
  <c r="L185" i="4"/>
  <c r="G185" i="4"/>
  <c r="F185" i="4"/>
  <c r="L184" i="4"/>
  <c r="M184" i="4" s="1"/>
  <c r="F184" i="4"/>
  <c r="G184" i="4" s="1"/>
  <c r="M183" i="4"/>
  <c r="L183" i="4"/>
  <c r="F183" i="4"/>
  <c r="G183" i="4" s="1"/>
  <c r="L182" i="4"/>
  <c r="M182" i="4" s="1"/>
  <c r="F182" i="4"/>
  <c r="G182" i="4" s="1"/>
  <c r="L181" i="4"/>
  <c r="M181" i="4" s="1"/>
  <c r="F181" i="4"/>
  <c r="G181" i="4" s="1"/>
  <c r="M180" i="4"/>
  <c r="L180" i="4"/>
  <c r="G180" i="4"/>
  <c r="F180" i="4"/>
  <c r="L179" i="4"/>
  <c r="M179" i="4" s="1"/>
  <c r="F179" i="4"/>
  <c r="G179" i="4" s="1"/>
  <c r="M178" i="4"/>
  <c r="L178" i="4"/>
  <c r="F178" i="4"/>
  <c r="G178" i="4" s="1"/>
  <c r="L177" i="4"/>
  <c r="M177" i="4" s="1"/>
  <c r="G177" i="4"/>
  <c r="F177" i="4"/>
  <c r="L176" i="4"/>
  <c r="M176" i="4" s="1"/>
  <c r="F176" i="4"/>
  <c r="G176" i="4" s="1"/>
  <c r="M175" i="4"/>
  <c r="L175" i="4"/>
  <c r="G175" i="4"/>
  <c r="F175" i="4"/>
  <c r="L174" i="4"/>
  <c r="M174" i="4" s="1"/>
  <c r="G174" i="4"/>
  <c r="F174" i="4"/>
  <c r="L169" i="4"/>
  <c r="M169" i="4" s="1"/>
  <c r="G169" i="4"/>
  <c r="F169" i="4"/>
  <c r="M168" i="4"/>
  <c r="L168" i="4"/>
  <c r="F168" i="4"/>
  <c r="G168" i="4" s="1"/>
  <c r="M167" i="4"/>
  <c r="L167" i="4"/>
  <c r="G167" i="4"/>
  <c r="F167" i="4"/>
  <c r="L166" i="4"/>
  <c r="M166" i="4" s="1"/>
  <c r="F166" i="4"/>
  <c r="G166" i="4" s="1"/>
  <c r="M165" i="4"/>
  <c r="L165" i="4"/>
  <c r="G165" i="4"/>
  <c r="F165" i="4"/>
  <c r="L164" i="4"/>
  <c r="M164" i="4" s="1"/>
  <c r="F164" i="4"/>
  <c r="G164" i="4" s="1"/>
  <c r="M163" i="4"/>
  <c r="L163" i="4"/>
  <c r="F163" i="4"/>
  <c r="G163" i="4" s="1"/>
  <c r="M162" i="4"/>
  <c r="L162" i="4"/>
  <c r="G162" i="4"/>
  <c r="F162" i="4"/>
  <c r="L161" i="4"/>
  <c r="M161" i="4" s="1"/>
  <c r="G161" i="4"/>
  <c r="F161" i="4"/>
  <c r="M160" i="4"/>
  <c r="L160" i="4"/>
  <c r="F160" i="4"/>
  <c r="G160" i="4" s="1"/>
  <c r="M159" i="4"/>
  <c r="L159" i="4"/>
  <c r="G159" i="4"/>
  <c r="F159" i="4"/>
  <c r="L158" i="4"/>
  <c r="M158" i="4" s="1"/>
  <c r="F158" i="4"/>
  <c r="G158" i="4" s="1"/>
  <c r="M157" i="4"/>
  <c r="L157" i="4"/>
  <c r="G157" i="4"/>
  <c r="F157" i="4"/>
  <c r="L156" i="4"/>
  <c r="M156" i="4" s="1"/>
  <c r="F156" i="4"/>
  <c r="G156" i="4" s="1"/>
  <c r="M155" i="4"/>
  <c r="L155" i="4"/>
  <c r="F155" i="4"/>
  <c r="G155" i="4" s="1"/>
  <c r="M154" i="4"/>
  <c r="L154" i="4"/>
  <c r="G154" i="4"/>
  <c r="F154" i="4"/>
  <c r="L153" i="4"/>
  <c r="M153" i="4" s="1"/>
  <c r="F153" i="4"/>
  <c r="G153" i="4" s="1"/>
  <c r="M152" i="4"/>
  <c r="L152" i="4"/>
  <c r="F152" i="4"/>
  <c r="G152" i="4" s="1"/>
  <c r="M151" i="4"/>
  <c r="L151" i="4"/>
  <c r="G151" i="4"/>
  <c r="F151" i="4"/>
  <c r="L150" i="4"/>
  <c r="M150" i="4" s="1"/>
  <c r="F150" i="4"/>
  <c r="G150" i="4" s="1"/>
  <c r="M149" i="4"/>
  <c r="L149" i="4"/>
  <c r="G149" i="4"/>
  <c r="F149" i="4"/>
  <c r="L148" i="4"/>
  <c r="M148" i="4" s="1"/>
  <c r="F148" i="4"/>
  <c r="G148" i="4" s="1"/>
  <c r="M147" i="4"/>
  <c r="L147" i="4"/>
  <c r="F147" i="4"/>
  <c r="G147" i="4" s="1"/>
  <c r="L146" i="4"/>
  <c r="M146" i="4" s="1"/>
  <c r="G146" i="4"/>
  <c r="F146" i="4"/>
  <c r="L145" i="4"/>
  <c r="M145" i="4" s="1"/>
  <c r="F145" i="4"/>
  <c r="G145" i="4" s="1"/>
  <c r="M144" i="4"/>
  <c r="L144" i="4"/>
  <c r="F144" i="4"/>
  <c r="G144" i="4" s="1"/>
  <c r="M143" i="4"/>
  <c r="L143" i="4"/>
  <c r="G143" i="4"/>
  <c r="F143" i="4"/>
  <c r="L142" i="4"/>
  <c r="M142" i="4" s="1"/>
  <c r="F142" i="4"/>
  <c r="G142" i="4" s="1"/>
  <c r="M141" i="4"/>
  <c r="L141" i="4"/>
  <c r="G141" i="4"/>
  <c r="F141" i="4"/>
  <c r="L136" i="4"/>
  <c r="M136" i="4" s="1"/>
  <c r="G136" i="4"/>
  <c r="F136" i="4"/>
  <c r="L135" i="4"/>
  <c r="M135" i="4" s="1"/>
  <c r="G135" i="4"/>
  <c r="F135" i="4"/>
  <c r="M134" i="4"/>
  <c r="L134" i="4"/>
  <c r="F134" i="4"/>
  <c r="G134" i="4" s="1"/>
  <c r="M133" i="4"/>
  <c r="L133" i="4"/>
  <c r="G133" i="4"/>
  <c r="F133" i="4"/>
  <c r="L132" i="4"/>
  <c r="M132" i="4" s="1"/>
  <c r="F132" i="4"/>
  <c r="G132" i="4" s="1"/>
  <c r="M131" i="4"/>
  <c r="L131" i="4"/>
  <c r="G131" i="4"/>
  <c r="F131" i="4"/>
  <c r="L130" i="4"/>
  <c r="M130" i="4" s="1"/>
  <c r="G130" i="4"/>
  <c r="F130" i="4"/>
  <c r="M129" i="4"/>
  <c r="L129" i="4"/>
  <c r="F129" i="4"/>
  <c r="G129" i="4" s="1"/>
  <c r="M128" i="4"/>
  <c r="L128" i="4"/>
  <c r="G128" i="4"/>
  <c r="F128" i="4"/>
  <c r="L127" i="4"/>
  <c r="M127" i="4" s="1"/>
  <c r="F127" i="4"/>
  <c r="G127" i="4" s="1"/>
  <c r="M126" i="4"/>
  <c r="L126" i="4"/>
  <c r="F126" i="4"/>
  <c r="G126" i="4" s="1"/>
  <c r="L125" i="4"/>
  <c r="M125" i="4" s="1"/>
  <c r="G125" i="4"/>
  <c r="F125" i="4"/>
  <c r="L124" i="4"/>
  <c r="M124" i="4" s="1"/>
  <c r="F124" i="4"/>
  <c r="G124" i="4" s="1"/>
  <c r="M123" i="4"/>
  <c r="L123" i="4"/>
  <c r="G123" i="4"/>
  <c r="F123" i="4"/>
  <c r="L122" i="4"/>
  <c r="M122" i="4" s="1"/>
  <c r="G122" i="4"/>
  <c r="F122" i="4"/>
  <c r="M121" i="4"/>
  <c r="L121" i="4"/>
  <c r="F121" i="4"/>
  <c r="G121" i="4" s="1"/>
  <c r="L120" i="4"/>
  <c r="M120" i="4" s="1"/>
  <c r="G120" i="4"/>
  <c r="F120" i="4"/>
  <c r="L119" i="4"/>
  <c r="M119" i="4" s="1"/>
  <c r="G119" i="4"/>
  <c r="F119" i="4"/>
  <c r="M118" i="4"/>
  <c r="L118" i="4"/>
  <c r="F118" i="4"/>
  <c r="G118" i="4" s="1"/>
  <c r="M117" i="4"/>
  <c r="L117" i="4"/>
  <c r="G117" i="4"/>
  <c r="F117" i="4"/>
  <c r="L116" i="4"/>
  <c r="M116" i="4" s="1"/>
  <c r="F116" i="4"/>
  <c r="G116" i="4" s="1"/>
  <c r="M115" i="4"/>
  <c r="L115" i="4"/>
  <c r="G115" i="4"/>
  <c r="F115" i="4"/>
  <c r="L114" i="4"/>
  <c r="M114" i="4" s="1"/>
  <c r="F114" i="4"/>
  <c r="G114" i="4" s="1"/>
  <c r="M113" i="4"/>
  <c r="L113" i="4"/>
  <c r="F113" i="4"/>
  <c r="G113" i="4" s="1"/>
  <c r="M112" i="4"/>
  <c r="L112" i="4"/>
  <c r="G112" i="4"/>
  <c r="F112" i="4"/>
  <c r="L111" i="4"/>
  <c r="M111" i="4" s="1"/>
  <c r="G111" i="4"/>
  <c r="F111" i="4"/>
  <c r="M110" i="4"/>
  <c r="L110" i="4"/>
  <c r="F110" i="4"/>
  <c r="G110" i="4" s="1"/>
  <c r="L109" i="4"/>
  <c r="M109" i="4" s="1"/>
  <c r="G109" i="4"/>
  <c r="F109" i="4"/>
  <c r="L108" i="4"/>
  <c r="M108" i="4" s="1"/>
  <c r="F108" i="4"/>
  <c r="G108" i="4" s="1"/>
  <c r="M101" i="4"/>
  <c r="L101" i="4"/>
  <c r="F101" i="4"/>
  <c r="G101" i="4" s="1"/>
  <c r="L100" i="4"/>
  <c r="M100" i="4" s="1"/>
  <c r="F100" i="4"/>
  <c r="G100" i="4" s="1"/>
  <c r="L99" i="4"/>
  <c r="M99" i="4" s="1"/>
  <c r="F99" i="4"/>
  <c r="G99" i="4" s="1"/>
  <c r="L98" i="4"/>
  <c r="M98" i="4" s="1"/>
  <c r="F98" i="4"/>
  <c r="G98" i="4" s="1"/>
  <c r="M97" i="4"/>
  <c r="L97" i="4"/>
  <c r="G97" i="4"/>
  <c r="F97" i="4"/>
  <c r="L96" i="4"/>
  <c r="M96" i="4" s="1"/>
  <c r="F96" i="4"/>
  <c r="G96" i="4" s="1"/>
  <c r="M95" i="4"/>
  <c r="L95" i="4"/>
  <c r="G95" i="4"/>
  <c r="F95" i="4"/>
  <c r="L94" i="4"/>
  <c r="M94" i="4" s="1"/>
  <c r="F94" i="4"/>
  <c r="G94" i="4" s="1"/>
  <c r="M93" i="4"/>
  <c r="L93" i="4"/>
  <c r="F93" i="4"/>
  <c r="G93" i="4" s="1"/>
  <c r="L92" i="4"/>
  <c r="M92" i="4" s="1"/>
  <c r="F92" i="4"/>
  <c r="G92" i="4" s="1"/>
  <c r="L91" i="4"/>
  <c r="M91" i="4" s="1"/>
  <c r="G91" i="4"/>
  <c r="F91" i="4"/>
  <c r="L90" i="4"/>
  <c r="M90" i="4" s="1"/>
  <c r="F90" i="4"/>
  <c r="G90" i="4" s="1"/>
  <c r="L89" i="4"/>
  <c r="M89" i="4" s="1"/>
  <c r="G89" i="4"/>
  <c r="F89" i="4"/>
  <c r="L88" i="4"/>
  <c r="M88" i="4" s="1"/>
  <c r="F88" i="4"/>
  <c r="G88" i="4" s="1"/>
  <c r="M87" i="4"/>
  <c r="L87" i="4"/>
  <c r="G87" i="4"/>
  <c r="F87" i="4"/>
  <c r="L86" i="4"/>
  <c r="M86" i="4" s="1"/>
  <c r="F86" i="4"/>
  <c r="G86" i="4" s="1"/>
  <c r="M85" i="4"/>
  <c r="L85" i="4"/>
  <c r="F85" i="4"/>
  <c r="G85" i="4" s="1"/>
  <c r="M84" i="4"/>
  <c r="L84" i="4"/>
  <c r="F84" i="4"/>
  <c r="G84" i="4" s="1"/>
  <c r="L83" i="4"/>
  <c r="M83" i="4" s="1"/>
  <c r="F83" i="4"/>
  <c r="G83" i="4" s="1"/>
  <c r="L82" i="4"/>
  <c r="M82" i="4" s="1"/>
  <c r="F82" i="4"/>
  <c r="G82" i="4" s="1"/>
  <c r="M81" i="4"/>
  <c r="L81" i="4"/>
  <c r="G81" i="4"/>
  <c r="F81" i="4"/>
  <c r="L80" i="4"/>
  <c r="M80" i="4" s="1"/>
  <c r="F80" i="4"/>
  <c r="G80" i="4" s="1"/>
  <c r="M79" i="4"/>
  <c r="L79" i="4"/>
  <c r="G79" i="4"/>
  <c r="F79" i="4"/>
  <c r="L78" i="4"/>
  <c r="M78" i="4" s="1"/>
  <c r="F78" i="4"/>
  <c r="G78" i="4" s="1"/>
  <c r="M77" i="4"/>
  <c r="L77" i="4"/>
  <c r="F77" i="4"/>
  <c r="G77" i="4" s="1"/>
  <c r="M76" i="4"/>
  <c r="L76" i="4"/>
  <c r="F76" i="4"/>
  <c r="G76" i="4" s="1"/>
  <c r="L75" i="4"/>
  <c r="M75" i="4" s="1"/>
  <c r="F75" i="4"/>
  <c r="G75" i="4" s="1"/>
  <c r="L74" i="4"/>
  <c r="M74" i="4" s="1"/>
  <c r="F74" i="4"/>
  <c r="G74" i="4" s="1"/>
  <c r="L73" i="4"/>
  <c r="M73" i="4" s="1"/>
  <c r="G73" i="4"/>
  <c r="F73" i="4"/>
  <c r="L68" i="4"/>
  <c r="M68" i="4" s="1"/>
  <c r="G68" i="4"/>
  <c r="F68" i="4"/>
  <c r="M67" i="4"/>
  <c r="L67" i="4"/>
  <c r="F67" i="4"/>
  <c r="G67" i="4" s="1"/>
  <c r="L66" i="4"/>
  <c r="M66" i="4" s="1"/>
  <c r="F66" i="4"/>
  <c r="G66" i="4" s="1"/>
  <c r="L65" i="4"/>
  <c r="M65" i="4" s="1"/>
  <c r="G65" i="4"/>
  <c r="F65" i="4"/>
  <c r="L64" i="4"/>
  <c r="M64" i="4" s="1"/>
  <c r="F64" i="4"/>
  <c r="G64" i="4" s="1"/>
  <c r="M63" i="4"/>
  <c r="L63" i="4"/>
  <c r="G63" i="4"/>
  <c r="F63" i="4"/>
  <c r="L62" i="4"/>
  <c r="M62" i="4" s="1"/>
  <c r="F62" i="4"/>
  <c r="G62" i="4" s="1"/>
  <c r="M61" i="4"/>
  <c r="L61" i="4"/>
  <c r="G61" i="4"/>
  <c r="F61" i="4"/>
  <c r="L60" i="4"/>
  <c r="M60" i="4" s="1"/>
  <c r="F60" i="4"/>
  <c r="G60" i="4" s="1"/>
  <c r="M59" i="4"/>
  <c r="L59" i="4"/>
  <c r="F59" i="4"/>
  <c r="G59" i="4" s="1"/>
  <c r="L58" i="4"/>
  <c r="M58" i="4" s="1"/>
  <c r="F58" i="4"/>
  <c r="G58" i="4" s="1"/>
  <c r="L57" i="4"/>
  <c r="M57" i="4" s="1"/>
  <c r="F57" i="4"/>
  <c r="G57" i="4" s="1"/>
  <c r="L56" i="4"/>
  <c r="M56" i="4" s="1"/>
  <c r="F56" i="4"/>
  <c r="G56" i="4" s="1"/>
  <c r="M55" i="4"/>
  <c r="L55" i="4"/>
  <c r="G55" i="4"/>
  <c r="F55" i="4"/>
  <c r="L54" i="4"/>
  <c r="M54" i="4" s="1"/>
  <c r="F54" i="4"/>
  <c r="G54" i="4" s="1"/>
  <c r="M53" i="4"/>
  <c r="L53" i="4"/>
  <c r="G53" i="4"/>
  <c r="F53" i="4"/>
  <c r="L52" i="4"/>
  <c r="M52" i="4" s="1"/>
  <c r="F52" i="4"/>
  <c r="G52" i="4" s="1"/>
  <c r="M51" i="4"/>
  <c r="L51" i="4"/>
  <c r="F51" i="4"/>
  <c r="G51" i="4" s="1"/>
  <c r="L50" i="4"/>
  <c r="M50" i="4" s="1"/>
  <c r="F50" i="4"/>
  <c r="G50" i="4" s="1"/>
  <c r="L49" i="4"/>
  <c r="M49" i="4" s="1"/>
  <c r="G49" i="4"/>
  <c r="F49" i="4"/>
  <c r="L48" i="4"/>
  <c r="M48" i="4" s="1"/>
  <c r="F48" i="4"/>
  <c r="G48" i="4" s="1"/>
  <c r="M47" i="4"/>
  <c r="L47" i="4"/>
  <c r="G47" i="4"/>
  <c r="F47" i="4"/>
  <c r="L46" i="4"/>
  <c r="M46" i="4" s="1"/>
  <c r="F46" i="4"/>
  <c r="G46" i="4" s="1"/>
  <c r="M45" i="4"/>
  <c r="L45" i="4"/>
  <c r="G45" i="4"/>
  <c r="F45" i="4"/>
  <c r="L44" i="4"/>
  <c r="M44" i="4" s="1"/>
  <c r="F44" i="4"/>
  <c r="G44" i="4" s="1"/>
  <c r="M43" i="4"/>
  <c r="L43" i="4"/>
  <c r="F43" i="4"/>
  <c r="G43" i="4" s="1"/>
  <c r="M42" i="4"/>
  <c r="L42" i="4"/>
  <c r="F42" i="4"/>
  <c r="G42" i="4" s="1"/>
  <c r="L41" i="4"/>
  <c r="M41" i="4" s="1"/>
  <c r="F41" i="4"/>
  <c r="G41" i="4" s="1"/>
  <c r="L40" i="4"/>
  <c r="M40" i="4" s="1"/>
  <c r="F40" i="4"/>
  <c r="G40" i="4" s="1"/>
  <c r="M35" i="4"/>
  <c r="L35" i="4"/>
  <c r="G35" i="4"/>
  <c r="F35" i="4"/>
  <c r="L34" i="4"/>
  <c r="M34" i="4" s="1"/>
  <c r="G34" i="4"/>
  <c r="F34" i="4"/>
  <c r="M33" i="4"/>
  <c r="L33" i="4"/>
  <c r="F33" i="4"/>
  <c r="G33" i="4" s="1"/>
  <c r="M32" i="4"/>
  <c r="L32" i="4"/>
  <c r="F32" i="4"/>
  <c r="G32" i="4" s="1"/>
  <c r="L31" i="4"/>
  <c r="M31" i="4" s="1"/>
  <c r="F31" i="4"/>
  <c r="G31" i="4" s="1"/>
  <c r="L30" i="4"/>
  <c r="M30" i="4" s="1"/>
  <c r="F30" i="4"/>
  <c r="G30" i="4" s="1"/>
  <c r="L29" i="4"/>
  <c r="M29" i="4" s="1"/>
  <c r="G29" i="4"/>
  <c r="F29" i="4"/>
  <c r="L28" i="4"/>
  <c r="M28" i="4" s="1"/>
  <c r="F28" i="4"/>
  <c r="G28" i="4" s="1"/>
  <c r="M27" i="4"/>
  <c r="L27" i="4"/>
  <c r="G27" i="4"/>
  <c r="F27" i="4"/>
  <c r="L26" i="4"/>
  <c r="M26" i="4" s="1"/>
  <c r="G26" i="4"/>
  <c r="F26" i="4"/>
  <c r="M25" i="4"/>
  <c r="L25" i="4"/>
  <c r="F25" i="4"/>
  <c r="G25" i="4" s="1"/>
  <c r="M24" i="4"/>
  <c r="L24" i="4"/>
  <c r="F24" i="4"/>
  <c r="G24" i="4" s="1"/>
  <c r="L23" i="4"/>
  <c r="M23" i="4" s="1"/>
  <c r="F23" i="4"/>
  <c r="G23" i="4" s="1"/>
  <c r="L22" i="4"/>
  <c r="M22" i="4" s="1"/>
  <c r="F22" i="4"/>
  <c r="G22" i="4" s="1"/>
  <c r="L21" i="4"/>
  <c r="M21" i="4" s="1"/>
  <c r="G21" i="4"/>
  <c r="F21" i="4"/>
  <c r="L20" i="4"/>
  <c r="M20" i="4" s="1"/>
  <c r="F20" i="4"/>
  <c r="G20" i="4" s="1"/>
  <c r="M19" i="4"/>
  <c r="L19" i="4"/>
  <c r="G19" i="4"/>
  <c r="F19" i="4"/>
  <c r="L18" i="4"/>
  <c r="M18" i="4" s="1"/>
  <c r="G18" i="4"/>
  <c r="F18" i="4"/>
  <c r="M17" i="4"/>
  <c r="L17" i="4"/>
  <c r="F17" i="4"/>
  <c r="G17" i="4" s="1"/>
  <c r="L16" i="4"/>
  <c r="M16" i="4" s="1"/>
  <c r="F16" i="4"/>
  <c r="G16" i="4" s="1"/>
  <c r="L15" i="4"/>
  <c r="M15" i="4" s="1"/>
  <c r="G15" i="4"/>
  <c r="F15" i="4"/>
  <c r="L14" i="4"/>
  <c r="M14" i="4" s="1"/>
  <c r="F14" i="4"/>
  <c r="G14" i="4" s="1"/>
  <c r="L13" i="4"/>
  <c r="M13" i="4" s="1"/>
  <c r="G13" i="4"/>
  <c r="F13" i="4"/>
  <c r="L12" i="4"/>
  <c r="M12" i="4" s="1"/>
  <c r="F12" i="4"/>
  <c r="G12" i="4" s="1"/>
  <c r="M11" i="4"/>
  <c r="L11" i="4"/>
  <c r="G11" i="4"/>
  <c r="F11" i="4"/>
  <c r="L10" i="4"/>
  <c r="M10" i="4" s="1"/>
  <c r="G10" i="4"/>
  <c r="F10" i="4"/>
  <c r="L9" i="4"/>
  <c r="M9" i="4" s="1"/>
  <c r="F9" i="4"/>
  <c r="G9" i="4" s="1"/>
  <c r="C9" i="4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C132" i="4" s="1"/>
  <c r="C133" i="4" s="1"/>
  <c r="C134" i="4" s="1"/>
  <c r="C135" i="4" s="1"/>
  <c r="C136" i="4" s="1"/>
  <c r="C137" i="4" s="1"/>
  <c r="C140" i="4" s="1"/>
  <c r="C141" i="4" s="1"/>
  <c r="C142" i="4" s="1"/>
  <c r="C143" i="4" s="1"/>
  <c r="C144" i="4" s="1"/>
  <c r="C145" i="4" s="1"/>
  <c r="C146" i="4" s="1"/>
  <c r="C147" i="4" s="1"/>
  <c r="C148" i="4" s="1"/>
  <c r="C149" i="4" s="1"/>
  <c r="C150" i="4" s="1"/>
  <c r="C151" i="4" s="1"/>
  <c r="C152" i="4" s="1"/>
  <c r="C153" i="4" s="1"/>
  <c r="C154" i="4" s="1"/>
  <c r="C155" i="4" s="1"/>
  <c r="C156" i="4" s="1"/>
  <c r="C157" i="4" s="1"/>
  <c r="C158" i="4" s="1"/>
  <c r="C159" i="4" s="1"/>
  <c r="C160" i="4" s="1"/>
  <c r="C161" i="4" s="1"/>
  <c r="C162" i="4" s="1"/>
  <c r="C163" i="4" s="1"/>
  <c r="C164" i="4" s="1"/>
  <c r="C165" i="4" s="1"/>
  <c r="C166" i="4" s="1"/>
  <c r="C167" i="4" s="1"/>
  <c r="C168" i="4" s="1"/>
  <c r="C169" i="4" s="1"/>
  <c r="C170" i="4" s="1"/>
  <c r="C173" i="4" s="1"/>
  <c r="C174" i="4" s="1"/>
  <c r="C175" i="4" s="1"/>
  <c r="C176" i="4" s="1"/>
  <c r="C177" i="4" s="1"/>
  <c r="C178" i="4" s="1"/>
  <c r="C179" i="4" s="1"/>
  <c r="C180" i="4" s="1"/>
  <c r="C181" i="4" s="1"/>
  <c r="C182" i="4" s="1"/>
  <c r="C183" i="4" s="1"/>
  <c r="C184" i="4" s="1"/>
  <c r="C185" i="4" s="1"/>
  <c r="C186" i="4" s="1"/>
  <c r="C187" i="4" s="1"/>
  <c r="C188" i="4" s="1"/>
  <c r="C189" i="4" s="1"/>
  <c r="C190" i="4" s="1"/>
  <c r="C191" i="4" s="1"/>
  <c r="C192" i="4" s="1"/>
  <c r="C193" i="4" s="1"/>
  <c r="C194" i="4" s="1"/>
  <c r="C195" i="4" s="1"/>
  <c r="C196" i="4" s="1"/>
  <c r="C197" i="4" s="1"/>
  <c r="C198" i="4" s="1"/>
  <c r="C199" i="4" s="1"/>
  <c r="C200" i="4" s="1"/>
  <c r="C201" i="4" s="1"/>
  <c r="C202" i="4" s="1"/>
  <c r="C203" i="4" s="1"/>
  <c r="C207" i="4" s="1"/>
  <c r="C208" i="4" s="1"/>
  <c r="C209" i="4" s="1"/>
  <c r="C210" i="4" s="1"/>
  <c r="C211" i="4" s="1"/>
  <c r="C212" i="4" s="1"/>
  <c r="C213" i="4" s="1"/>
  <c r="C214" i="4" s="1"/>
  <c r="C215" i="4" s="1"/>
  <c r="C216" i="4" s="1"/>
  <c r="C217" i="4" s="1"/>
  <c r="C218" i="4" s="1"/>
  <c r="C219" i="4" s="1"/>
  <c r="C220" i="4" s="1"/>
  <c r="C221" i="4" s="1"/>
  <c r="C222" i="4" s="1"/>
  <c r="C223" i="4" s="1"/>
  <c r="C224" i="4" s="1"/>
  <c r="C225" i="4" s="1"/>
  <c r="C226" i="4" s="1"/>
  <c r="C227" i="4" s="1"/>
  <c r="C228" i="4" s="1"/>
  <c r="C229" i="4" s="1"/>
  <c r="C230" i="4" s="1"/>
  <c r="C231" i="4" s="1"/>
  <c r="C232" i="4" s="1"/>
  <c r="C233" i="4" s="1"/>
  <c r="C234" i="4" s="1"/>
  <c r="C235" i="4" s="1"/>
  <c r="C236" i="4" s="1"/>
  <c r="C237" i="4" s="1"/>
  <c r="C240" i="4" s="1"/>
  <c r="C241" i="4" s="1"/>
  <c r="C242" i="4" s="1"/>
  <c r="C243" i="4" s="1"/>
  <c r="C244" i="4" s="1"/>
  <c r="C245" i="4" s="1"/>
  <c r="C246" i="4" s="1"/>
  <c r="C247" i="4" s="1"/>
  <c r="C248" i="4" s="1"/>
  <c r="C249" i="4" s="1"/>
  <c r="C250" i="4" s="1"/>
  <c r="C251" i="4" s="1"/>
  <c r="C252" i="4" s="1"/>
  <c r="C253" i="4" s="1"/>
  <c r="C254" i="4" s="1"/>
  <c r="C255" i="4" s="1"/>
  <c r="C256" i="4" s="1"/>
  <c r="C257" i="4" s="1"/>
  <c r="C258" i="4" s="1"/>
  <c r="C259" i="4" s="1"/>
  <c r="C260" i="4" s="1"/>
  <c r="C261" i="4" s="1"/>
  <c r="C262" i="4" s="1"/>
  <c r="C263" i="4" s="1"/>
  <c r="C264" i="4" s="1"/>
  <c r="C265" i="4" s="1"/>
  <c r="C266" i="4" s="1"/>
  <c r="C267" i="4" s="1"/>
  <c r="C268" i="4" s="1"/>
  <c r="C269" i="4" s="1"/>
  <c r="C270" i="4" s="1"/>
  <c r="C273" i="4" s="1"/>
  <c r="C274" i="4" s="1"/>
  <c r="C275" i="4" s="1"/>
  <c r="C276" i="4" s="1"/>
  <c r="C277" i="4" s="1"/>
  <c r="C278" i="4" s="1"/>
  <c r="C279" i="4" s="1"/>
  <c r="C280" i="4" s="1"/>
  <c r="C281" i="4" s="1"/>
  <c r="C282" i="4" s="1"/>
  <c r="C283" i="4" s="1"/>
  <c r="C284" i="4" s="1"/>
  <c r="C285" i="4" s="1"/>
  <c r="C286" i="4" s="1"/>
  <c r="C287" i="4" s="1"/>
  <c r="C288" i="4" s="1"/>
  <c r="C289" i="4" s="1"/>
  <c r="C290" i="4" s="1"/>
  <c r="C291" i="4" s="1"/>
  <c r="C292" i="4" s="1"/>
  <c r="C293" i="4" s="1"/>
  <c r="C294" i="4" s="1"/>
  <c r="C295" i="4" s="1"/>
  <c r="C296" i="4" s="1"/>
  <c r="C297" i="4" s="1"/>
  <c r="C298" i="4" s="1"/>
  <c r="C299" i="4" s="1"/>
  <c r="C300" i="4" s="1"/>
  <c r="C301" i="4" s="1"/>
  <c r="C302" i="4" s="1"/>
  <c r="C303" i="4" s="1"/>
  <c r="C307" i="4" s="1"/>
  <c r="C308" i="4" s="1"/>
  <c r="C309" i="4" s="1"/>
  <c r="C310" i="4" s="1"/>
  <c r="C311" i="4" s="1"/>
  <c r="C312" i="4" s="1"/>
  <c r="C313" i="4" s="1"/>
  <c r="C314" i="4" s="1"/>
  <c r="C315" i="4" s="1"/>
  <c r="C316" i="4" s="1"/>
  <c r="C317" i="4" s="1"/>
  <c r="C318" i="4" s="1"/>
  <c r="C319" i="4" s="1"/>
  <c r="C320" i="4" s="1"/>
  <c r="C321" i="4" s="1"/>
  <c r="C322" i="4" s="1"/>
  <c r="C323" i="4" s="1"/>
  <c r="C324" i="4" s="1"/>
  <c r="C325" i="4" s="1"/>
  <c r="C326" i="4" s="1"/>
  <c r="C327" i="4" s="1"/>
  <c r="C328" i="4" s="1"/>
  <c r="C329" i="4" s="1"/>
  <c r="C330" i="4" s="1"/>
  <c r="C331" i="4" s="1"/>
  <c r="C332" i="4" s="1"/>
  <c r="C333" i="4" s="1"/>
  <c r="C334" i="4" s="1"/>
  <c r="C335" i="4" s="1"/>
  <c r="C336" i="4" s="1"/>
  <c r="C337" i="4" s="1"/>
  <c r="C340" i="4" s="1"/>
  <c r="C341" i="4" s="1"/>
  <c r="C342" i="4" s="1"/>
  <c r="C343" i="4" s="1"/>
  <c r="C344" i="4" s="1"/>
  <c r="C345" i="4" s="1"/>
  <c r="C346" i="4" s="1"/>
  <c r="C347" i="4" s="1"/>
  <c r="C348" i="4" s="1"/>
  <c r="C349" i="4" s="1"/>
  <c r="C350" i="4" s="1"/>
  <c r="C351" i="4" s="1"/>
  <c r="C352" i="4" s="1"/>
  <c r="C353" i="4" s="1"/>
  <c r="C354" i="4" s="1"/>
  <c r="C355" i="4" s="1"/>
  <c r="C356" i="4" s="1"/>
  <c r="C357" i="4" s="1"/>
  <c r="C358" i="4" s="1"/>
  <c r="C359" i="4" s="1"/>
  <c r="C360" i="4" s="1"/>
  <c r="C361" i="4" s="1"/>
  <c r="C362" i="4" s="1"/>
  <c r="C363" i="4" s="1"/>
  <c r="C364" i="4" s="1"/>
  <c r="C365" i="4" s="1"/>
  <c r="C366" i="4" s="1"/>
  <c r="C367" i="4" s="1"/>
  <c r="C368" i="4" s="1"/>
  <c r="C369" i="4" s="1"/>
  <c r="C370" i="4" s="1"/>
  <c r="C373" i="4" s="1"/>
  <c r="C374" i="4" s="1"/>
  <c r="C375" i="4" s="1"/>
  <c r="C376" i="4" s="1"/>
  <c r="C377" i="4" s="1"/>
  <c r="C378" i="4" s="1"/>
  <c r="C379" i="4" s="1"/>
  <c r="C380" i="4" s="1"/>
  <c r="C381" i="4" s="1"/>
  <c r="C382" i="4" s="1"/>
  <c r="C383" i="4" s="1"/>
  <c r="C384" i="4" s="1"/>
  <c r="C385" i="4" s="1"/>
  <c r="C386" i="4" s="1"/>
  <c r="C387" i="4" s="1"/>
  <c r="C388" i="4" s="1"/>
  <c r="C389" i="4" s="1"/>
  <c r="C390" i="4" s="1"/>
  <c r="C391" i="4" s="1"/>
  <c r="C392" i="4" s="1"/>
  <c r="C393" i="4" s="1"/>
  <c r="C394" i="4" s="1"/>
  <c r="C395" i="4" s="1"/>
  <c r="C396" i="4" s="1"/>
  <c r="C397" i="4" s="1"/>
  <c r="C398" i="4" s="1"/>
  <c r="C399" i="4" s="1"/>
  <c r="C400" i="4" s="1"/>
  <c r="C401" i="4" s="1"/>
  <c r="C402" i="4" s="1"/>
  <c r="C403" i="4" s="1"/>
  <c r="M8" i="4"/>
  <c r="L8" i="4"/>
  <c r="F8" i="4"/>
  <c r="G8" i="4" s="1"/>
  <c r="L7" i="4"/>
  <c r="M7" i="4" s="1"/>
  <c r="F7" i="4"/>
  <c r="G7" i="4" s="1"/>
  <c r="C7" i="4"/>
  <c r="C8" i="4" s="1"/>
  <c r="L402" i="3"/>
  <c r="M402" i="3" s="1"/>
  <c r="F402" i="3"/>
  <c r="G402" i="3" s="1"/>
  <c r="M401" i="3"/>
  <c r="L401" i="3"/>
  <c r="F401" i="3"/>
  <c r="G401" i="3" s="1"/>
  <c r="L400" i="3"/>
  <c r="M400" i="3" s="1"/>
  <c r="F400" i="3"/>
  <c r="G400" i="3" s="1"/>
  <c r="L399" i="3"/>
  <c r="M399" i="3" s="1"/>
  <c r="F399" i="3"/>
  <c r="G399" i="3" s="1"/>
  <c r="M398" i="3"/>
  <c r="L398" i="3"/>
  <c r="G398" i="3"/>
  <c r="F398" i="3"/>
  <c r="L397" i="3"/>
  <c r="M397" i="3" s="1"/>
  <c r="F397" i="3"/>
  <c r="G397" i="3" s="1"/>
  <c r="M396" i="3"/>
  <c r="L396" i="3"/>
  <c r="G396" i="3"/>
  <c r="F396" i="3"/>
  <c r="L395" i="3"/>
  <c r="M395" i="3" s="1"/>
  <c r="F395" i="3"/>
  <c r="G395" i="3" s="1"/>
  <c r="L394" i="3"/>
  <c r="M394" i="3" s="1"/>
  <c r="G394" i="3"/>
  <c r="F394" i="3"/>
  <c r="M393" i="3"/>
  <c r="L393" i="3"/>
  <c r="F393" i="3"/>
  <c r="G393" i="3" s="1"/>
  <c r="L392" i="3"/>
  <c r="M392" i="3" s="1"/>
  <c r="G392" i="3"/>
  <c r="F392" i="3"/>
  <c r="L391" i="3"/>
  <c r="M391" i="3" s="1"/>
  <c r="F391" i="3"/>
  <c r="G391" i="3" s="1"/>
  <c r="L390" i="3"/>
  <c r="M390" i="3" s="1"/>
  <c r="G390" i="3"/>
  <c r="F390" i="3"/>
  <c r="L389" i="3"/>
  <c r="M389" i="3" s="1"/>
  <c r="F389" i="3"/>
  <c r="G389" i="3" s="1"/>
  <c r="M388" i="3"/>
  <c r="L388" i="3"/>
  <c r="G388" i="3"/>
  <c r="F388" i="3"/>
  <c r="L387" i="3"/>
  <c r="M387" i="3" s="1"/>
  <c r="G387" i="3"/>
  <c r="F387" i="3"/>
  <c r="M386" i="3"/>
  <c r="L386" i="3"/>
  <c r="G386" i="3"/>
  <c r="F386" i="3"/>
  <c r="M385" i="3"/>
  <c r="L385" i="3"/>
  <c r="F385" i="3"/>
  <c r="G385" i="3" s="1"/>
  <c r="L384" i="3"/>
  <c r="M384" i="3" s="1"/>
  <c r="G384" i="3"/>
  <c r="F384" i="3"/>
  <c r="L383" i="3"/>
  <c r="M383" i="3" s="1"/>
  <c r="F383" i="3"/>
  <c r="G383" i="3" s="1"/>
  <c r="M382" i="3"/>
  <c r="L382" i="3"/>
  <c r="G382" i="3"/>
  <c r="F382" i="3"/>
  <c r="L381" i="3"/>
  <c r="M381" i="3" s="1"/>
  <c r="F381" i="3"/>
  <c r="G381" i="3" s="1"/>
  <c r="M380" i="3"/>
  <c r="L380" i="3"/>
  <c r="G380" i="3"/>
  <c r="F380" i="3"/>
  <c r="L379" i="3"/>
  <c r="M379" i="3" s="1"/>
  <c r="F379" i="3"/>
  <c r="G379" i="3" s="1"/>
  <c r="M378" i="3"/>
  <c r="L378" i="3"/>
  <c r="G378" i="3"/>
  <c r="F378" i="3"/>
  <c r="M377" i="3"/>
  <c r="L377" i="3"/>
  <c r="F377" i="3"/>
  <c r="G377" i="3" s="1"/>
  <c r="M376" i="3"/>
  <c r="L376" i="3"/>
  <c r="G376" i="3"/>
  <c r="F376" i="3"/>
  <c r="L375" i="3"/>
  <c r="M375" i="3" s="1"/>
  <c r="F375" i="3"/>
  <c r="G375" i="3" s="1"/>
  <c r="L374" i="3"/>
  <c r="M374" i="3" s="1"/>
  <c r="G374" i="3"/>
  <c r="F374" i="3"/>
  <c r="L369" i="3"/>
  <c r="M369" i="3" s="1"/>
  <c r="F369" i="3"/>
  <c r="G369" i="3" s="1"/>
  <c r="M368" i="3"/>
  <c r="L368" i="3"/>
  <c r="G368" i="3"/>
  <c r="F368" i="3"/>
  <c r="M367" i="3"/>
  <c r="L367" i="3"/>
  <c r="F367" i="3"/>
  <c r="G367" i="3" s="1"/>
  <c r="M366" i="3"/>
  <c r="L366" i="3"/>
  <c r="F366" i="3"/>
  <c r="G366" i="3" s="1"/>
  <c r="L365" i="3"/>
  <c r="M365" i="3" s="1"/>
  <c r="F365" i="3"/>
  <c r="G365" i="3" s="1"/>
  <c r="M364" i="3"/>
  <c r="L364" i="3"/>
  <c r="G364" i="3"/>
  <c r="F364" i="3"/>
  <c r="L363" i="3"/>
  <c r="M363" i="3" s="1"/>
  <c r="F363" i="3"/>
  <c r="G363" i="3" s="1"/>
  <c r="M362" i="3"/>
  <c r="L362" i="3"/>
  <c r="G362" i="3"/>
  <c r="F362" i="3"/>
  <c r="L361" i="3"/>
  <c r="M361" i="3" s="1"/>
  <c r="F361" i="3"/>
  <c r="G361" i="3" s="1"/>
  <c r="L360" i="3"/>
  <c r="M360" i="3" s="1"/>
  <c r="F360" i="3"/>
  <c r="G360" i="3" s="1"/>
  <c r="L359" i="3"/>
  <c r="M359" i="3" s="1"/>
  <c r="F359" i="3"/>
  <c r="G359" i="3" s="1"/>
  <c r="L358" i="3"/>
  <c r="M358" i="3" s="1"/>
  <c r="G358" i="3"/>
  <c r="F358" i="3"/>
  <c r="L357" i="3"/>
  <c r="M357" i="3" s="1"/>
  <c r="F357" i="3"/>
  <c r="G357" i="3" s="1"/>
  <c r="L356" i="3"/>
  <c r="M356" i="3" s="1"/>
  <c r="G356" i="3"/>
  <c r="F356" i="3"/>
  <c r="L355" i="3"/>
  <c r="M355" i="3" s="1"/>
  <c r="F355" i="3"/>
  <c r="G355" i="3" s="1"/>
  <c r="M354" i="3"/>
  <c r="L354" i="3"/>
  <c r="G354" i="3"/>
  <c r="F354" i="3"/>
  <c r="L353" i="3"/>
  <c r="M353" i="3" s="1"/>
  <c r="G353" i="3"/>
  <c r="F353" i="3"/>
  <c r="M352" i="3"/>
  <c r="L352" i="3"/>
  <c r="F352" i="3"/>
  <c r="G352" i="3" s="1"/>
  <c r="L351" i="3"/>
  <c r="M351" i="3" s="1"/>
  <c r="F351" i="3"/>
  <c r="G351" i="3" s="1"/>
  <c r="L350" i="3"/>
  <c r="M350" i="3" s="1"/>
  <c r="G350" i="3"/>
  <c r="F350" i="3"/>
  <c r="L349" i="3"/>
  <c r="M349" i="3" s="1"/>
  <c r="F349" i="3"/>
  <c r="G349" i="3" s="1"/>
  <c r="M348" i="3"/>
  <c r="L348" i="3"/>
  <c r="G348" i="3"/>
  <c r="F348" i="3"/>
  <c r="L347" i="3"/>
  <c r="M347" i="3" s="1"/>
  <c r="F347" i="3"/>
  <c r="G347" i="3" s="1"/>
  <c r="M346" i="3"/>
  <c r="L346" i="3"/>
  <c r="G346" i="3"/>
  <c r="F346" i="3"/>
  <c r="L345" i="3"/>
  <c r="M345" i="3" s="1"/>
  <c r="F345" i="3"/>
  <c r="G345" i="3" s="1"/>
  <c r="M344" i="3"/>
  <c r="L344" i="3"/>
  <c r="F344" i="3"/>
  <c r="G344" i="3" s="1"/>
  <c r="L343" i="3"/>
  <c r="M343" i="3" s="1"/>
  <c r="F343" i="3"/>
  <c r="G343" i="3" s="1"/>
  <c r="L342" i="3"/>
  <c r="M342" i="3" s="1"/>
  <c r="G342" i="3"/>
  <c r="F342" i="3"/>
  <c r="L341" i="3"/>
  <c r="M341" i="3" s="1"/>
  <c r="F341" i="3"/>
  <c r="G341" i="3" s="1"/>
  <c r="M336" i="3"/>
  <c r="L336" i="3"/>
  <c r="G336" i="3"/>
  <c r="F336" i="3"/>
  <c r="L335" i="3"/>
  <c r="M335" i="3" s="1"/>
  <c r="F335" i="3"/>
  <c r="G335" i="3" s="1"/>
  <c r="M334" i="3"/>
  <c r="L334" i="3"/>
  <c r="F334" i="3"/>
  <c r="G334" i="3" s="1"/>
  <c r="M333" i="3"/>
  <c r="L333" i="3"/>
  <c r="F333" i="3"/>
  <c r="G333" i="3" s="1"/>
  <c r="L332" i="3"/>
  <c r="M332" i="3" s="1"/>
  <c r="F332" i="3"/>
  <c r="G332" i="3" s="1"/>
  <c r="L331" i="3"/>
  <c r="M331" i="3" s="1"/>
  <c r="F331" i="3"/>
  <c r="G331" i="3" s="1"/>
  <c r="M330" i="3"/>
  <c r="L330" i="3"/>
  <c r="G330" i="3"/>
  <c r="F330" i="3"/>
  <c r="L329" i="3"/>
  <c r="M329" i="3" s="1"/>
  <c r="F329" i="3"/>
  <c r="G329" i="3" s="1"/>
  <c r="M328" i="3"/>
  <c r="L328" i="3"/>
  <c r="G328" i="3"/>
  <c r="F328" i="3"/>
  <c r="L327" i="3"/>
  <c r="M327" i="3" s="1"/>
  <c r="F327" i="3"/>
  <c r="G327" i="3" s="1"/>
  <c r="M326" i="3"/>
  <c r="L326" i="3"/>
  <c r="F326" i="3"/>
  <c r="G326" i="3" s="1"/>
  <c r="M325" i="3"/>
  <c r="L325" i="3"/>
  <c r="F325" i="3"/>
  <c r="G325" i="3" s="1"/>
  <c r="L324" i="3"/>
  <c r="M324" i="3" s="1"/>
  <c r="F324" i="3"/>
  <c r="G324" i="3" s="1"/>
  <c r="L323" i="3"/>
  <c r="M323" i="3" s="1"/>
  <c r="F323" i="3"/>
  <c r="G323" i="3" s="1"/>
  <c r="L322" i="3"/>
  <c r="M322" i="3" s="1"/>
  <c r="G322" i="3"/>
  <c r="F322" i="3"/>
  <c r="L321" i="3"/>
  <c r="M321" i="3" s="1"/>
  <c r="F321" i="3"/>
  <c r="G321" i="3" s="1"/>
  <c r="M320" i="3"/>
  <c r="L320" i="3"/>
  <c r="G320" i="3"/>
  <c r="F320" i="3"/>
  <c r="L319" i="3"/>
  <c r="M319" i="3" s="1"/>
  <c r="G319" i="3"/>
  <c r="F319" i="3"/>
  <c r="M318" i="3"/>
  <c r="L318" i="3"/>
  <c r="F318" i="3"/>
  <c r="G318" i="3" s="1"/>
  <c r="L317" i="3"/>
  <c r="M317" i="3" s="1"/>
  <c r="F317" i="3"/>
  <c r="G317" i="3" s="1"/>
  <c r="L316" i="3"/>
  <c r="M316" i="3" s="1"/>
  <c r="F316" i="3"/>
  <c r="G316" i="3" s="1"/>
  <c r="L315" i="3"/>
  <c r="M315" i="3" s="1"/>
  <c r="F315" i="3"/>
  <c r="G315" i="3" s="1"/>
  <c r="L314" i="3"/>
  <c r="M314" i="3" s="1"/>
  <c r="G314" i="3"/>
  <c r="F314" i="3"/>
  <c r="L313" i="3"/>
  <c r="M313" i="3" s="1"/>
  <c r="F313" i="3"/>
  <c r="G313" i="3" s="1"/>
  <c r="M312" i="3"/>
  <c r="L312" i="3"/>
  <c r="G312" i="3"/>
  <c r="F312" i="3"/>
  <c r="L311" i="3"/>
  <c r="M311" i="3" s="1"/>
  <c r="G311" i="3"/>
  <c r="F311" i="3"/>
  <c r="M310" i="3"/>
  <c r="L310" i="3"/>
  <c r="F310" i="3"/>
  <c r="G310" i="3" s="1"/>
  <c r="M309" i="3"/>
  <c r="L309" i="3"/>
  <c r="G309" i="3"/>
  <c r="F309" i="3"/>
  <c r="L308" i="3"/>
  <c r="M308" i="3" s="1"/>
  <c r="G308" i="3"/>
  <c r="F308" i="3"/>
  <c r="L302" i="3"/>
  <c r="M302" i="3" s="1"/>
  <c r="F302" i="3"/>
  <c r="G302" i="3" s="1"/>
  <c r="L301" i="3"/>
  <c r="M301" i="3" s="1"/>
  <c r="F301" i="3"/>
  <c r="G301" i="3" s="1"/>
  <c r="M300" i="3"/>
  <c r="L300" i="3"/>
  <c r="G300" i="3"/>
  <c r="F300" i="3"/>
  <c r="L299" i="3"/>
  <c r="M299" i="3" s="1"/>
  <c r="G299" i="3"/>
  <c r="F299" i="3"/>
  <c r="M298" i="3"/>
  <c r="L298" i="3"/>
  <c r="G298" i="3"/>
  <c r="F298" i="3"/>
  <c r="L297" i="3"/>
  <c r="M297" i="3" s="1"/>
  <c r="G297" i="3"/>
  <c r="F297" i="3"/>
  <c r="M296" i="3"/>
  <c r="L296" i="3"/>
  <c r="F296" i="3"/>
  <c r="G296" i="3" s="1"/>
  <c r="M295" i="3"/>
  <c r="L295" i="3"/>
  <c r="F295" i="3"/>
  <c r="G295" i="3" s="1"/>
  <c r="L294" i="3"/>
  <c r="M294" i="3" s="1"/>
  <c r="G294" i="3"/>
  <c r="F294" i="3"/>
  <c r="L293" i="3"/>
  <c r="M293" i="3" s="1"/>
  <c r="F293" i="3"/>
  <c r="G293" i="3" s="1"/>
  <c r="M292" i="3"/>
  <c r="L292" i="3"/>
  <c r="G292" i="3"/>
  <c r="F292" i="3"/>
  <c r="L291" i="3"/>
  <c r="M291" i="3" s="1"/>
  <c r="F291" i="3"/>
  <c r="G291" i="3" s="1"/>
  <c r="M290" i="3"/>
  <c r="L290" i="3"/>
  <c r="G290" i="3"/>
  <c r="F290" i="3"/>
  <c r="L289" i="3"/>
  <c r="M289" i="3" s="1"/>
  <c r="G289" i="3"/>
  <c r="F289" i="3"/>
  <c r="M288" i="3"/>
  <c r="L288" i="3"/>
  <c r="F288" i="3"/>
  <c r="G288" i="3" s="1"/>
  <c r="M287" i="3"/>
  <c r="L287" i="3"/>
  <c r="F287" i="3"/>
  <c r="G287" i="3" s="1"/>
  <c r="L286" i="3"/>
  <c r="M286" i="3" s="1"/>
  <c r="G286" i="3"/>
  <c r="F286" i="3"/>
  <c r="L285" i="3"/>
  <c r="M285" i="3" s="1"/>
  <c r="F285" i="3"/>
  <c r="G285" i="3" s="1"/>
  <c r="L284" i="3"/>
  <c r="M284" i="3" s="1"/>
  <c r="G284" i="3"/>
  <c r="F284" i="3"/>
  <c r="L283" i="3"/>
  <c r="M283" i="3" s="1"/>
  <c r="F283" i="3"/>
  <c r="G283" i="3" s="1"/>
  <c r="M282" i="3"/>
  <c r="L282" i="3"/>
  <c r="G282" i="3"/>
  <c r="F282" i="3"/>
  <c r="L281" i="3"/>
  <c r="M281" i="3" s="1"/>
  <c r="G281" i="3"/>
  <c r="F281" i="3"/>
  <c r="M280" i="3"/>
  <c r="L280" i="3"/>
  <c r="F280" i="3"/>
  <c r="G280" i="3" s="1"/>
  <c r="M279" i="3"/>
  <c r="L279" i="3"/>
  <c r="F279" i="3"/>
  <c r="G279" i="3" s="1"/>
  <c r="L278" i="3"/>
  <c r="M278" i="3" s="1"/>
  <c r="F278" i="3"/>
  <c r="G278" i="3" s="1"/>
  <c r="L277" i="3"/>
  <c r="M277" i="3" s="1"/>
  <c r="F277" i="3"/>
  <c r="G277" i="3" s="1"/>
  <c r="L276" i="3"/>
  <c r="M276" i="3" s="1"/>
  <c r="G276" i="3"/>
  <c r="F276" i="3"/>
  <c r="L275" i="3"/>
  <c r="M275" i="3" s="1"/>
  <c r="F275" i="3"/>
  <c r="G275" i="3" s="1"/>
  <c r="M274" i="3"/>
  <c r="L274" i="3"/>
  <c r="G274" i="3"/>
  <c r="F274" i="3"/>
  <c r="M269" i="3"/>
  <c r="L269" i="3"/>
  <c r="F269" i="3"/>
  <c r="G269" i="3" s="1"/>
  <c r="L268" i="3"/>
  <c r="M268" i="3" s="1"/>
  <c r="F268" i="3"/>
  <c r="G268" i="3" s="1"/>
  <c r="L267" i="3"/>
  <c r="M267" i="3" s="1"/>
  <c r="F267" i="3"/>
  <c r="G267" i="3" s="1"/>
  <c r="L266" i="3"/>
  <c r="M266" i="3" s="1"/>
  <c r="G266" i="3"/>
  <c r="F266" i="3"/>
  <c r="L265" i="3"/>
  <c r="M265" i="3" s="1"/>
  <c r="F265" i="3"/>
  <c r="G265" i="3" s="1"/>
  <c r="M264" i="3"/>
  <c r="L264" i="3"/>
  <c r="G264" i="3"/>
  <c r="F264" i="3"/>
  <c r="L263" i="3"/>
  <c r="M263" i="3" s="1"/>
  <c r="G263" i="3"/>
  <c r="F263" i="3"/>
  <c r="M262" i="3"/>
  <c r="L262" i="3"/>
  <c r="F262" i="3"/>
  <c r="G262" i="3" s="1"/>
  <c r="M261" i="3"/>
  <c r="L261" i="3"/>
  <c r="F261" i="3"/>
  <c r="G261" i="3" s="1"/>
  <c r="L260" i="3"/>
  <c r="M260" i="3" s="1"/>
  <c r="F260" i="3"/>
  <c r="G260" i="3" s="1"/>
  <c r="L259" i="3"/>
  <c r="M259" i="3" s="1"/>
  <c r="F259" i="3"/>
  <c r="G259" i="3" s="1"/>
  <c r="M258" i="3"/>
  <c r="L258" i="3"/>
  <c r="G258" i="3"/>
  <c r="F258" i="3"/>
  <c r="L257" i="3"/>
  <c r="M257" i="3" s="1"/>
  <c r="G257" i="3"/>
  <c r="F257" i="3"/>
  <c r="M256" i="3"/>
  <c r="L256" i="3"/>
  <c r="G256" i="3"/>
  <c r="F256" i="3"/>
  <c r="L255" i="3"/>
  <c r="M255" i="3" s="1"/>
  <c r="G255" i="3"/>
  <c r="F255" i="3"/>
  <c r="M254" i="3"/>
  <c r="L254" i="3"/>
  <c r="F254" i="3"/>
  <c r="G254" i="3" s="1"/>
  <c r="M253" i="3"/>
  <c r="L253" i="3"/>
  <c r="F253" i="3"/>
  <c r="G253" i="3" s="1"/>
  <c r="L252" i="3"/>
  <c r="M252" i="3" s="1"/>
  <c r="F252" i="3"/>
  <c r="G252" i="3" s="1"/>
  <c r="L251" i="3"/>
  <c r="M251" i="3" s="1"/>
  <c r="F251" i="3"/>
  <c r="G251" i="3" s="1"/>
  <c r="M250" i="3"/>
  <c r="L250" i="3"/>
  <c r="G250" i="3"/>
  <c r="F250" i="3"/>
  <c r="L249" i="3"/>
  <c r="M249" i="3" s="1"/>
  <c r="G249" i="3"/>
  <c r="F249" i="3"/>
  <c r="M248" i="3"/>
  <c r="L248" i="3"/>
  <c r="G248" i="3"/>
  <c r="F248" i="3"/>
  <c r="L247" i="3"/>
  <c r="M247" i="3" s="1"/>
  <c r="G247" i="3"/>
  <c r="F247" i="3"/>
  <c r="M246" i="3"/>
  <c r="L246" i="3"/>
  <c r="F246" i="3"/>
  <c r="G246" i="3" s="1"/>
  <c r="M245" i="3"/>
  <c r="L245" i="3"/>
  <c r="F245" i="3"/>
  <c r="G245" i="3" s="1"/>
  <c r="L244" i="3"/>
  <c r="M244" i="3" s="1"/>
  <c r="G244" i="3"/>
  <c r="F244" i="3"/>
  <c r="L243" i="3"/>
  <c r="M243" i="3" s="1"/>
  <c r="F243" i="3"/>
  <c r="G243" i="3" s="1"/>
  <c r="M242" i="3"/>
  <c r="L242" i="3"/>
  <c r="G242" i="3"/>
  <c r="F242" i="3"/>
  <c r="L241" i="3"/>
  <c r="M241" i="3" s="1"/>
  <c r="F241" i="3"/>
  <c r="G241" i="3" s="1"/>
  <c r="M236" i="3"/>
  <c r="L236" i="3"/>
  <c r="F236" i="3"/>
  <c r="G236" i="3" s="1"/>
  <c r="M235" i="3"/>
  <c r="L235" i="3"/>
  <c r="F235" i="3"/>
  <c r="G235" i="3" s="1"/>
  <c r="L234" i="3"/>
  <c r="M234" i="3" s="1"/>
  <c r="G234" i="3"/>
  <c r="F234" i="3"/>
  <c r="L233" i="3"/>
  <c r="M233" i="3" s="1"/>
  <c r="F233" i="3"/>
  <c r="G233" i="3" s="1"/>
  <c r="L232" i="3"/>
  <c r="M232" i="3" s="1"/>
  <c r="G232" i="3"/>
  <c r="F232" i="3"/>
  <c r="L231" i="3"/>
  <c r="M231" i="3" s="1"/>
  <c r="F231" i="3"/>
  <c r="G231" i="3" s="1"/>
  <c r="M230" i="3"/>
  <c r="L230" i="3"/>
  <c r="G230" i="3"/>
  <c r="F230" i="3"/>
  <c r="L229" i="3"/>
  <c r="M229" i="3" s="1"/>
  <c r="G229" i="3"/>
  <c r="F229" i="3"/>
  <c r="M228" i="3"/>
  <c r="L228" i="3"/>
  <c r="F228" i="3"/>
  <c r="G228" i="3" s="1"/>
  <c r="M227" i="3"/>
  <c r="L227" i="3"/>
  <c r="F227" i="3"/>
  <c r="G227" i="3" s="1"/>
  <c r="L226" i="3"/>
  <c r="M226" i="3" s="1"/>
  <c r="F226" i="3"/>
  <c r="G226" i="3" s="1"/>
  <c r="L225" i="3"/>
  <c r="M225" i="3" s="1"/>
  <c r="F225" i="3"/>
  <c r="G225" i="3" s="1"/>
  <c r="L224" i="3"/>
  <c r="M224" i="3" s="1"/>
  <c r="G224" i="3"/>
  <c r="F224" i="3"/>
  <c r="L223" i="3"/>
  <c r="M223" i="3" s="1"/>
  <c r="G223" i="3"/>
  <c r="F223" i="3"/>
  <c r="M222" i="3"/>
  <c r="L222" i="3"/>
  <c r="G222" i="3"/>
  <c r="F222" i="3"/>
  <c r="M221" i="3"/>
  <c r="L221" i="3"/>
  <c r="G221" i="3"/>
  <c r="F221" i="3"/>
  <c r="M220" i="3"/>
  <c r="L220" i="3"/>
  <c r="F220" i="3"/>
  <c r="G220" i="3" s="1"/>
  <c r="M219" i="3"/>
  <c r="L219" i="3"/>
  <c r="F219" i="3"/>
  <c r="G219" i="3" s="1"/>
  <c r="L218" i="3"/>
  <c r="M218" i="3" s="1"/>
  <c r="F218" i="3"/>
  <c r="G218" i="3" s="1"/>
  <c r="L217" i="3"/>
  <c r="M217" i="3" s="1"/>
  <c r="F217" i="3"/>
  <c r="G217" i="3" s="1"/>
  <c r="L216" i="3"/>
  <c r="M216" i="3" s="1"/>
  <c r="G216" i="3"/>
  <c r="F216" i="3"/>
  <c r="L215" i="3"/>
  <c r="M215" i="3" s="1"/>
  <c r="F215" i="3"/>
  <c r="G215" i="3" s="1"/>
  <c r="M214" i="3"/>
  <c r="L214" i="3"/>
  <c r="G214" i="3"/>
  <c r="F214" i="3"/>
  <c r="M213" i="3"/>
  <c r="L213" i="3"/>
  <c r="G213" i="3"/>
  <c r="F213" i="3"/>
  <c r="M212" i="3"/>
  <c r="L212" i="3"/>
  <c r="F212" i="3"/>
  <c r="G212" i="3" s="1"/>
  <c r="M211" i="3"/>
  <c r="L211" i="3"/>
  <c r="F211" i="3"/>
  <c r="G211" i="3" s="1"/>
  <c r="L210" i="3"/>
  <c r="M210" i="3" s="1"/>
  <c r="G210" i="3"/>
  <c r="F210" i="3"/>
  <c r="L209" i="3"/>
  <c r="M209" i="3" s="1"/>
  <c r="F209" i="3"/>
  <c r="G209" i="3" s="1"/>
  <c r="L208" i="3"/>
  <c r="M208" i="3" s="1"/>
  <c r="G208" i="3"/>
  <c r="F208" i="3"/>
  <c r="L202" i="3"/>
  <c r="M202" i="3" s="1"/>
  <c r="G202" i="3"/>
  <c r="F202" i="3"/>
  <c r="M201" i="3"/>
  <c r="L201" i="3"/>
  <c r="G201" i="3"/>
  <c r="F201" i="3"/>
  <c r="M200" i="3"/>
  <c r="L200" i="3"/>
  <c r="F200" i="3"/>
  <c r="G200" i="3" s="1"/>
  <c r="L199" i="3"/>
  <c r="M199" i="3" s="1"/>
  <c r="G199" i="3"/>
  <c r="F199" i="3"/>
  <c r="L198" i="3"/>
  <c r="M198" i="3" s="1"/>
  <c r="F198" i="3"/>
  <c r="G198" i="3" s="1"/>
  <c r="L197" i="3"/>
  <c r="M197" i="3" s="1"/>
  <c r="G197" i="3"/>
  <c r="F197" i="3"/>
  <c r="L196" i="3"/>
  <c r="M196" i="3" s="1"/>
  <c r="F196" i="3"/>
  <c r="G196" i="3" s="1"/>
  <c r="M195" i="3"/>
  <c r="L195" i="3"/>
  <c r="G195" i="3"/>
  <c r="F195" i="3"/>
  <c r="L194" i="3"/>
  <c r="M194" i="3" s="1"/>
  <c r="G194" i="3"/>
  <c r="F194" i="3"/>
  <c r="M193" i="3"/>
  <c r="L193" i="3"/>
  <c r="G193" i="3"/>
  <c r="F193" i="3"/>
  <c r="M192" i="3"/>
  <c r="L192" i="3"/>
  <c r="F192" i="3"/>
  <c r="G192" i="3" s="1"/>
  <c r="L191" i="3"/>
  <c r="M191" i="3" s="1"/>
  <c r="G191" i="3"/>
  <c r="F191" i="3"/>
  <c r="L190" i="3"/>
  <c r="M190" i="3" s="1"/>
  <c r="F190" i="3"/>
  <c r="G190" i="3" s="1"/>
  <c r="L189" i="3"/>
  <c r="M189" i="3" s="1"/>
  <c r="G189" i="3"/>
  <c r="F189" i="3"/>
  <c r="L188" i="3"/>
  <c r="M188" i="3" s="1"/>
  <c r="G188" i="3"/>
  <c r="F188" i="3"/>
  <c r="M187" i="3"/>
  <c r="L187" i="3"/>
  <c r="G187" i="3"/>
  <c r="F187" i="3"/>
  <c r="M186" i="3"/>
  <c r="L186" i="3"/>
  <c r="G186" i="3"/>
  <c r="F186" i="3"/>
  <c r="L185" i="3"/>
  <c r="M185" i="3" s="1"/>
  <c r="F185" i="3"/>
  <c r="G185" i="3" s="1"/>
  <c r="L184" i="3"/>
  <c r="M184" i="3" s="1"/>
  <c r="F184" i="3"/>
  <c r="G184" i="3" s="1"/>
  <c r="M183" i="3"/>
  <c r="L183" i="3"/>
  <c r="F183" i="3"/>
  <c r="G183" i="3" s="1"/>
  <c r="L182" i="3"/>
  <c r="M182" i="3" s="1"/>
  <c r="G182" i="3"/>
  <c r="F182" i="3"/>
  <c r="L181" i="3"/>
  <c r="M181" i="3" s="1"/>
  <c r="G181" i="3"/>
  <c r="F181" i="3"/>
  <c r="L180" i="3"/>
  <c r="M180" i="3" s="1"/>
  <c r="G180" i="3"/>
  <c r="F180" i="3"/>
  <c r="M179" i="3"/>
  <c r="L179" i="3"/>
  <c r="F179" i="3"/>
  <c r="G179" i="3" s="1"/>
  <c r="M178" i="3"/>
  <c r="L178" i="3"/>
  <c r="F178" i="3"/>
  <c r="G178" i="3" s="1"/>
  <c r="L177" i="3"/>
  <c r="M177" i="3" s="1"/>
  <c r="F177" i="3"/>
  <c r="G177" i="3" s="1"/>
  <c r="L176" i="3"/>
  <c r="M176" i="3" s="1"/>
  <c r="F176" i="3"/>
  <c r="G176" i="3" s="1"/>
  <c r="L175" i="3"/>
  <c r="M175" i="3" s="1"/>
  <c r="G175" i="3"/>
  <c r="F175" i="3"/>
  <c r="L174" i="3"/>
  <c r="M174" i="3" s="1"/>
  <c r="G174" i="3"/>
  <c r="F174" i="3"/>
  <c r="M169" i="3"/>
  <c r="L169" i="3"/>
  <c r="F169" i="3"/>
  <c r="G169" i="3" s="1"/>
  <c r="L168" i="3"/>
  <c r="M168" i="3" s="1"/>
  <c r="G168" i="3"/>
  <c r="F168" i="3"/>
  <c r="L167" i="3"/>
  <c r="M167" i="3" s="1"/>
  <c r="G167" i="3"/>
  <c r="F167" i="3"/>
  <c r="M166" i="3"/>
  <c r="L166" i="3"/>
  <c r="F166" i="3"/>
  <c r="G166" i="3" s="1"/>
  <c r="L165" i="3"/>
  <c r="M165" i="3" s="1"/>
  <c r="F165" i="3"/>
  <c r="G165" i="3" s="1"/>
  <c r="L164" i="3"/>
  <c r="M164" i="3" s="1"/>
  <c r="G164" i="3"/>
  <c r="F164" i="3"/>
  <c r="M163" i="3"/>
  <c r="L163" i="3"/>
  <c r="F163" i="3"/>
  <c r="G163" i="3" s="1"/>
  <c r="M162" i="3"/>
  <c r="L162" i="3"/>
  <c r="F162" i="3"/>
  <c r="G162" i="3" s="1"/>
  <c r="L161" i="3"/>
  <c r="M161" i="3" s="1"/>
  <c r="F161" i="3"/>
  <c r="G161" i="3" s="1"/>
  <c r="L160" i="3"/>
  <c r="M160" i="3" s="1"/>
  <c r="F160" i="3"/>
  <c r="G160" i="3" s="1"/>
  <c r="L159" i="3"/>
  <c r="M159" i="3" s="1"/>
  <c r="F159" i="3"/>
  <c r="G159" i="3" s="1"/>
  <c r="L158" i="3"/>
  <c r="M158" i="3" s="1"/>
  <c r="G158" i="3"/>
  <c r="F158" i="3"/>
  <c r="L157" i="3"/>
  <c r="M157" i="3" s="1"/>
  <c r="G157" i="3"/>
  <c r="F157" i="3"/>
  <c r="M156" i="3"/>
  <c r="L156" i="3"/>
  <c r="G156" i="3"/>
  <c r="F156" i="3"/>
  <c r="M155" i="3"/>
  <c r="L155" i="3"/>
  <c r="F155" i="3"/>
  <c r="G155" i="3" s="1"/>
  <c r="M154" i="3"/>
  <c r="L154" i="3"/>
  <c r="F154" i="3"/>
  <c r="G154" i="3" s="1"/>
  <c r="L153" i="3"/>
  <c r="M153" i="3" s="1"/>
  <c r="G153" i="3"/>
  <c r="F153" i="3"/>
  <c r="L152" i="3"/>
  <c r="M152" i="3" s="1"/>
  <c r="F152" i="3"/>
  <c r="G152" i="3" s="1"/>
  <c r="L151" i="3"/>
  <c r="M151" i="3" s="1"/>
  <c r="F151" i="3"/>
  <c r="G151" i="3" s="1"/>
  <c r="L150" i="3"/>
  <c r="M150" i="3" s="1"/>
  <c r="F150" i="3"/>
  <c r="G150" i="3" s="1"/>
  <c r="L149" i="3"/>
  <c r="M149" i="3" s="1"/>
  <c r="G149" i="3"/>
  <c r="F149" i="3"/>
  <c r="M148" i="3"/>
  <c r="L148" i="3"/>
  <c r="G148" i="3"/>
  <c r="F148" i="3"/>
  <c r="M147" i="3"/>
  <c r="L147" i="3"/>
  <c r="F147" i="3"/>
  <c r="G147" i="3" s="1"/>
  <c r="M146" i="3"/>
  <c r="L146" i="3"/>
  <c r="F146" i="3"/>
  <c r="G146" i="3" s="1"/>
  <c r="L145" i="3"/>
  <c r="M145" i="3" s="1"/>
  <c r="F145" i="3"/>
  <c r="G145" i="3" s="1"/>
  <c r="L144" i="3"/>
  <c r="M144" i="3" s="1"/>
  <c r="F144" i="3"/>
  <c r="G144" i="3" s="1"/>
  <c r="M143" i="3"/>
  <c r="L143" i="3"/>
  <c r="F143" i="3"/>
  <c r="G143" i="3" s="1"/>
  <c r="L142" i="3"/>
  <c r="M142" i="3" s="1"/>
  <c r="G142" i="3"/>
  <c r="F142" i="3"/>
  <c r="L141" i="3"/>
  <c r="M141" i="3" s="1"/>
  <c r="G141" i="3"/>
  <c r="F141" i="3"/>
  <c r="M136" i="3"/>
  <c r="L136" i="3"/>
  <c r="F136" i="3"/>
  <c r="G136" i="3" s="1"/>
  <c r="L135" i="3"/>
  <c r="M135" i="3" s="1"/>
  <c r="G135" i="3"/>
  <c r="F135" i="3"/>
  <c r="L134" i="3"/>
  <c r="M134" i="3" s="1"/>
  <c r="F134" i="3"/>
  <c r="G134" i="3" s="1"/>
  <c r="L133" i="3"/>
  <c r="M133" i="3" s="1"/>
  <c r="F133" i="3"/>
  <c r="G133" i="3" s="1"/>
  <c r="L132" i="3"/>
  <c r="M132" i="3" s="1"/>
  <c r="F132" i="3"/>
  <c r="G132" i="3" s="1"/>
  <c r="L131" i="3"/>
  <c r="M131" i="3" s="1"/>
  <c r="G131" i="3"/>
  <c r="F131" i="3"/>
  <c r="M130" i="3"/>
  <c r="L130" i="3"/>
  <c r="G130" i="3"/>
  <c r="F130" i="3"/>
  <c r="M129" i="3"/>
  <c r="L129" i="3"/>
  <c r="F129" i="3"/>
  <c r="G129" i="3" s="1"/>
  <c r="M128" i="3"/>
  <c r="L128" i="3"/>
  <c r="F128" i="3"/>
  <c r="G128" i="3" s="1"/>
  <c r="L127" i="3"/>
  <c r="M127" i="3" s="1"/>
  <c r="F127" i="3"/>
  <c r="G127" i="3" s="1"/>
  <c r="L126" i="3"/>
  <c r="M126" i="3" s="1"/>
  <c r="F126" i="3"/>
  <c r="G126" i="3" s="1"/>
  <c r="M125" i="3"/>
  <c r="L125" i="3"/>
  <c r="F125" i="3"/>
  <c r="G125" i="3" s="1"/>
  <c r="L124" i="3"/>
  <c r="M124" i="3" s="1"/>
  <c r="G124" i="3"/>
  <c r="F124" i="3"/>
  <c r="L123" i="3"/>
  <c r="M123" i="3" s="1"/>
  <c r="G123" i="3"/>
  <c r="F123" i="3"/>
  <c r="L122" i="3"/>
  <c r="M122" i="3" s="1"/>
  <c r="G122" i="3"/>
  <c r="F122" i="3"/>
  <c r="M121" i="3"/>
  <c r="L121" i="3"/>
  <c r="F121" i="3"/>
  <c r="G121" i="3" s="1"/>
  <c r="M120" i="3"/>
  <c r="L120" i="3"/>
  <c r="F120" i="3"/>
  <c r="G120" i="3" s="1"/>
  <c r="L119" i="3"/>
  <c r="M119" i="3" s="1"/>
  <c r="F119" i="3"/>
  <c r="G119" i="3" s="1"/>
  <c r="L118" i="3"/>
  <c r="M118" i="3" s="1"/>
  <c r="F118" i="3"/>
  <c r="G118" i="3" s="1"/>
  <c r="L117" i="3"/>
  <c r="M117" i="3" s="1"/>
  <c r="F117" i="3"/>
  <c r="G117" i="3" s="1"/>
  <c r="L116" i="3"/>
  <c r="M116" i="3" s="1"/>
  <c r="G116" i="3"/>
  <c r="F116" i="3"/>
  <c r="L115" i="3"/>
  <c r="M115" i="3" s="1"/>
  <c r="G115" i="3"/>
  <c r="F115" i="3"/>
  <c r="L114" i="3"/>
  <c r="M114" i="3" s="1"/>
  <c r="G114" i="3"/>
  <c r="F114" i="3"/>
  <c r="M113" i="3"/>
  <c r="L113" i="3"/>
  <c r="F113" i="3"/>
  <c r="G113" i="3" s="1"/>
  <c r="M112" i="3"/>
  <c r="L112" i="3"/>
  <c r="F112" i="3"/>
  <c r="G112" i="3" s="1"/>
  <c r="L111" i="3"/>
  <c r="M111" i="3" s="1"/>
  <c r="F111" i="3"/>
  <c r="G111" i="3" s="1"/>
  <c r="L110" i="3"/>
  <c r="M110" i="3" s="1"/>
  <c r="F110" i="3"/>
  <c r="G110" i="3" s="1"/>
  <c r="L109" i="3"/>
  <c r="M109" i="3" s="1"/>
  <c r="F109" i="3"/>
  <c r="G109" i="3" s="1"/>
  <c r="L108" i="3"/>
  <c r="M108" i="3" s="1"/>
  <c r="F108" i="3"/>
  <c r="G108" i="3" s="1"/>
  <c r="M101" i="3"/>
  <c r="L101" i="3"/>
  <c r="F101" i="3"/>
  <c r="G101" i="3" s="1"/>
  <c r="M100" i="3"/>
  <c r="L100" i="3"/>
  <c r="F100" i="3"/>
  <c r="G100" i="3" s="1"/>
  <c r="L99" i="3"/>
  <c r="M99" i="3" s="1"/>
  <c r="F99" i="3"/>
  <c r="G99" i="3" s="1"/>
  <c r="L98" i="3"/>
  <c r="M98" i="3" s="1"/>
  <c r="F98" i="3"/>
  <c r="G98" i="3" s="1"/>
  <c r="L97" i="3"/>
  <c r="M97" i="3" s="1"/>
  <c r="F97" i="3"/>
  <c r="G97" i="3" s="1"/>
  <c r="L96" i="3"/>
  <c r="M96" i="3" s="1"/>
  <c r="F96" i="3"/>
  <c r="G96" i="3" s="1"/>
  <c r="L95" i="3"/>
  <c r="M95" i="3" s="1"/>
  <c r="G95" i="3"/>
  <c r="F95" i="3"/>
  <c r="M94" i="3"/>
  <c r="L94" i="3"/>
  <c r="G94" i="3"/>
  <c r="F94" i="3"/>
  <c r="M93" i="3"/>
  <c r="L93" i="3"/>
  <c r="F93" i="3"/>
  <c r="G93" i="3" s="1"/>
  <c r="M92" i="3"/>
  <c r="L92" i="3"/>
  <c r="F92" i="3"/>
  <c r="G92" i="3" s="1"/>
  <c r="L91" i="3"/>
  <c r="M91" i="3" s="1"/>
  <c r="G91" i="3"/>
  <c r="F91" i="3"/>
  <c r="L90" i="3"/>
  <c r="M90" i="3" s="1"/>
  <c r="F90" i="3"/>
  <c r="G90" i="3" s="1"/>
  <c r="L89" i="3"/>
  <c r="M89" i="3" s="1"/>
  <c r="F89" i="3"/>
  <c r="G89" i="3" s="1"/>
  <c r="L88" i="3"/>
  <c r="M88" i="3" s="1"/>
  <c r="F88" i="3"/>
  <c r="G88" i="3" s="1"/>
  <c r="L87" i="3"/>
  <c r="M87" i="3" s="1"/>
  <c r="G87" i="3"/>
  <c r="F87" i="3"/>
  <c r="M86" i="3"/>
  <c r="L86" i="3"/>
  <c r="G86" i="3"/>
  <c r="F86" i="3"/>
  <c r="M85" i="3"/>
  <c r="L85" i="3"/>
  <c r="F85" i="3"/>
  <c r="G85" i="3" s="1"/>
  <c r="M84" i="3"/>
  <c r="L84" i="3"/>
  <c r="F84" i="3"/>
  <c r="G84" i="3" s="1"/>
  <c r="L83" i="3"/>
  <c r="M83" i="3" s="1"/>
  <c r="F83" i="3"/>
  <c r="G83" i="3" s="1"/>
  <c r="L82" i="3"/>
  <c r="M82" i="3" s="1"/>
  <c r="F82" i="3"/>
  <c r="G82" i="3" s="1"/>
  <c r="M81" i="3"/>
  <c r="L81" i="3"/>
  <c r="F81" i="3"/>
  <c r="G81" i="3" s="1"/>
  <c r="L80" i="3"/>
  <c r="M80" i="3" s="1"/>
  <c r="G80" i="3"/>
  <c r="F80" i="3"/>
  <c r="L79" i="3"/>
  <c r="M79" i="3" s="1"/>
  <c r="G79" i="3"/>
  <c r="F79" i="3"/>
  <c r="L78" i="3"/>
  <c r="M78" i="3" s="1"/>
  <c r="G78" i="3"/>
  <c r="F78" i="3"/>
  <c r="M77" i="3"/>
  <c r="L77" i="3"/>
  <c r="F77" i="3"/>
  <c r="G77" i="3" s="1"/>
  <c r="M76" i="3"/>
  <c r="L76" i="3"/>
  <c r="F76" i="3"/>
  <c r="G76" i="3" s="1"/>
  <c r="L75" i="3"/>
  <c r="M75" i="3" s="1"/>
  <c r="F75" i="3"/>
  <c r="G75" i="3" s="1"/>
  <c r="L74" i="3"/>
  <c r="M74" i="3" s="1"/>
  <c r="F74" i="3"/>
  <c r="G74" i="3" s="1"/>
  <c r="L73" i="3"/>
  <c r="M73" i="3" s="1"/>
  <c r="F73" i="3"/>
  <c r="G73" i="3" s="1"/>
  <c r="L68" i="3"/>
  <c r="M68" i="3" s="1"/>
  <c r="G68" i="3"/>
  <c r="F68" i="3"/>
  <c r="M67" i="3"/>
  <c r="L67" i="3"/>
  <c r="F67" i="3"/>
  <c r="G67" i="3" s="1"/>
  <c r="M66" i="3"/>
  <c r="L66" i="3"/>
  <c r="F66" i="3"/>
  <c r="G66" i="3" s="1"/>
  <c r="L65" i="3"/>
  <c r="M65" i="3" s="1"/>
  <c r="F65" i="3"/>
  <c r="G65" i="3" s="1"/>
  <c r="L64" i="3"/>
  <c r="M64" i="3" s="1"/>
  <c r="F64" i="3"/>
  <c r="G64" i="3" s="1"/>
  <c r="M63" i="3"/>
  <c r="L63" i="3"/>
  <c r="F63" i="3"/>
  <c r="G63" i="3" s="1"/>
  <c r="L62" i="3"/>
  <c r="M62" i="3" s="1"/>
  <c r="F62" i="3"/>
  <c r="G62" i="3" s="1"/>
  <c r="L61" i="3"/>
  <c r="M61" i="3" s="1"/>
  <c r="G61" i="3"/>
  <c r="F61" i="3"/>
  <c r="L60" i="3"/>
  <c r="M60" i="3" s="1"/>
  <c r="G60" i="3"/>
  <c r="F60" i="3"/>
  <c r="M59" i="3"/>
  <c r="L59" i="3"/>
  <c r="F59" i="3"/>
  <c r="G59" i="3" s="1"/>
  <c r="M58" i="3"/>
  <c r="L58" i="3"/>
  <c r="F58" i="3"/>
  <c r="G58" i="3" s="1"/>
  <c r="L57" i="3"/>
  <c r="M57" i="3" s="1"/>
  <c r="F57" i="3"/>
  <c r="G57" i="3" s="1"/>
  <c r="L56" i="3"/>
  <c r="M56" i="3" s="1"/>
  <c r="F56" i="3"/>
  <c r="G56" i="3" s="1"/>
  <c r="L55" i="3"/>
  <c r="M55" i="3" s="1"/>
  <c r="F55" i="3"/>
  <c r="G55" i="3" s="1"/>
  <c r="L54" i="3"/>
  <c r="M54" i="3" s="1"/>
  <c r="F54" i="3"/>
  <c r="G54" i="3" s="1"/>
  <c r="L53" i="3"/>
  <c r="M53" i="3" s="1"/>
  <c r="G53" i="3"/>
  <c r="F53" i="3"/>
  <c r="M52" i="3"/>
  <c r="L52" i="3"/>
  <c r="G52" i="3"/>
  <c r="F52" i="3"/>
  <c r="M51" i="3"/>
  <c r="L51" i="3"/>
  <c r="F51" i="3"/>
  <c r="G51" i="3" s="1"/>
  <c r="M50" i="3"/>
  <c r="L50" i="3"/>
  <c r="F50" i="3"/>
  <c r="G50" i="3" s="1"/>
  <c r="L49" i="3"/>
  <c r="M49" i="3" s="1"/>
  <c r="G49" i="3"/>
  <c r="F49" i="3"/>
  <c r="L48" i="3"/>
  <c r="M48" i="3" s="1"/>
  <c r="F48" i="3"/>
  <c r="G48" i="3" s="1"/>
  <c r="L47" i="3"/>
  <c r="M47" i="3" s="1"/>
  <c r="F47" i="3"/>
  <c r="G47" i="3" s="1"/>
  <c r="L46" i="3"/>
  <c r="M46" i="3" s="1"/>
  <c r="F46" i="3"/>
  <c r="G46" i="3" s="1"/>
  <c r="L45" i="3"/>
  <c r="M45" i="3" s="1"/>
  <c r="G45" i="3"/>
  <c r="F45" i="3"/>
  <c r="M44" i="3"/>
  <c r="L44" i="3"/>
  <c r="G44" i="3"/>
  <c r="F44" i="3"/>
  <c r="M43" i="3"/>
  <c r="L43" i="3"/>
  <c r="F43" i="3"/>
  <c r="G43" i="3" s="1"/>
  <c r="M42" i="3"/>
  <c r="L42" i="3"/>
  <c r="F42" i="3"/>
  <c r="G42" i="3" s="1"/>
  <c r="L41" i="3"/>
  <c r="M41" i="3" s="1"/>
  <c r="F41" i="3"/>
  <c r="G41" i="3" s="1"/>
  <c r="L40" i="3"/>
  <c r="M40" i="3" s="1"/>
  <c r="F40" i="3"/>
  <c r="G40" i="3" s="1"/>
  <c r="L35" i="3"/>
  <c r="M35" i="3" s="1"/>
  <c r="G35" i="3"/>
  <c r="F35" i="3"/>
  <c r="L34" i="3"/>
  <c r="M34" i="3" s="1"/>
  <c r="G34" i="3"/>
  <c r="F34" i="3"/>
  <c r="M33" i="3"/>
  <c r="L33" i="3"/>
  <c r="F33" i="3"/>
  <c r="G33" i="3" s="1"/>
  <c r="M32" i="3"/>
  <c r="L32" i="3"/>
  <c r="F32" i="3"/>
  <c r="G32" i="3" s="1"/>
  <c r="L31" i="3"/>
  <c r="M31" i="3" s="1"/>
  <c r="F31" i="3"/>
  <c r="G31" i="3" s="1"/>
  <c r="L30" i="3"/>
  <c r="M30" i="3" s="1"/>
  <c r="F30" i="3"/>
  <c r="G30" i="3" s="1"/>
  <c r="L29" i="3"/>
  <c r="M29" i="3" s="1"/>
  <c r="F29" i="3"/>
  <c r="G29" i="3" s="1"/>
  <c r="L28" i="3"/>
  <c r="M28" i="3" s="1"/>
  <c r="F28" i="3"/>
  <c r="G28" i="3" s="1"/>
  <c r="L27" i="3"/>
  <c r="M27" i="3" s="1"/>
  <c r="G27" i="3"/>
  <c r="F27" i="3"/>
  <c r="M26" i="3"/>
  <c r="L26" i="3"/>
  <c r="G26" i="3"/>
  <c r="F26" i="3"/>
  <c r="M25" i="3"/>
  <c r="L25" i="3"/>
  <c r="F25" i="3"/>
  <c r="G25" i="3" s="1"/>
  <c r="M24" i="3"/>
  <c r="L24" i="3"/>
  <c r="F24" i="3"/>
  <c r="G24" i="3" s="1"/>
  <c r="L23" i="3"/>
  <c r="M23" i="3" s="1"/>
  <c r="G23" i="3"/>
  <c r="F23" i="3"/>
  <c r="L22" i="3"/>
  <c r="M22" i="3" s="1"/>
  <c r="F22" i="3"/>
  <c r="G22" i="3" s="1"/>
  <c r="L21" i="3"/>
  <c r="M21" i="3" s="1"/>
  <c r="F21" i="3"/>
  <c r="G21" i="3" s="1"/>
  <c r="L20" i="3"/>
  <c r="M20" i="3" s="1"/>
  <c r="F20" i="3"/>
  <c r="G20" i="3" s="1"/>
  <c r="L19" i="3"/>
  <c r="M19" i="3" s="1"/>
  <c r="G19" i="3"/>
  <c r="F19" i="3"/>
  <c r="L18" i="3"/>
  <c r="M18" i="3" s="1"/>
  <c r="G18" i="3"/>
  <c r="F18" i="3"/>
  <c r="M17" i="3"/>
  <c r="L17" i="3"/>
  <c r="F17" i="3"/>
  <c r="G17" i="3" s="1"/>
  <c r="M16" i="3"/>
  <c r="L16" i="3"/>
  <c r="F16" i="3"/>
  <c r="G16" i="3" s="1"/>
  <c r="L15" i="3"/>
  <c r="M15" i="3" s="1"/>
  <c r="G15" i="3"/>
  <c r="F15" i="3"/>
  <c r="L14" i="3"/>
  <c r="M14" i="3" s="1"/>
  <c r="F14" i="3"/>
  <c r="G14" i="3" s="1"/>
  <c r="C14" i="3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7" i="3" s="1"/>
  <c r="C208" i="3" s="1"/>
  <c r="C209" i="3" s="1"/>
  <c r="C210" i="3" s="1"/>
  <c r="C211" i="3" s="1"/>
  <c r="C212" i="3" s="1"/>
  <c r="C213" i="3" s="1"/>
  <c r="C214" i="3" s="1"/>
  <c r="C215" i="3" s="1"/>
  <c r="C216" i="3" s="1"/>
  <c r="C217" i="3" s="1"/>
  <c r="C218" i="3" s="1"/>
  <c r="C219" i="3" s="1"/>
  <c r="C220" i="3" s="1"/>
  <c r="C221" i="3" s="1"/>
  <c r="C222" i="3" s="1"/>
  <c r="C223" i="3" s="1"/>
  <c r="C224" i="3" s="1"/>
  <c r="C225" i="3" s="1"/>
  <c r="C226" i="3" s="1"/>
  <c r="C227" i="3" s="1"/>
  <c r="C228" i="3" s="1"/>
  <c r="C229" i="3" s="1"/>
  <c r="C230" i="3" s="1"/>
  <c r="C231" i="3" s="1"/>
  <c r="C232" i="3" s="1"/>
  <c r="C233" i="3" s="1"/>
  <c r="C234" i="3" s="1"/>
  <c r="C235" i="3" s="1"/>
  <c r="C236" i="3" s="1"/>
  <c r="C237" i="3" s="1"/>
  <c r="C240" i="3" s="1"/>
  <c r="C241" i="3" s="1"/>
  <c r="C242" i="3" s="1"/>
  <c r="C243" i="3" s="1"/>
  <c r="C244" i="3" s="1"/>
  <c r="C245" i="3" s="1"/>
  <c r="C246" i="3" s="1"/>
  <c r="C247" i="3" s="1"/>
  <c r="C248" i="3" s="1"/>
  <c r="C249" i="3" s="1"/>
  <c r="C250" i="3" s="1"/>
  <c r="C251" i="3" s="1"/>
  <c r="C252" i="3" s="1"/>
  <c r="C253" i="3" s="1"/>
  <c r="C254" i="3" s="1"/>
  <c r="C255" i="3" s="1"/>
  <c r="C256" i="3" s="1"/>
  <c r="C257" i="3" s="1"/>
  <c r="C258" i="3" s="1"/>
  <c r="C259" i="3" s="1"/>
  <c r="C260" i="3" s="1"/>
  <c r="C261" i="3" s="1"/>
  <c r="C262" i="3" s="1"/>
  <c r="C263" i="3" s="1"/>
  <c r="C264" i="3" s="1"/>
  <c r="C265" i="3" s="1"/>
  <c r="C266" i="3" s="1"/>
  <c r="C267" i="3" s="1"/>
  <c r="C268" i="3" s="1"/>
  <c r="C269" i="3" s="1"/>
  <c r="C270" i="3" s="1"/>
  <c r="C273" i="3" s="1"/>
  <c r="C274" i="3" s="1"/>
  <c r="C275" i="3" s="1"/>
  <c r="C276" i="3" s="1"/>
  <c r="C277" i="3" s="1"/>
  <c r="C278" i="3" s="1"/>
  <c r="C279" i="3" s="1"/>
  <c r="C280" i="3" s="1"/>
  <c r="C281" i="3" s="1"/>
  <c r="C282" i="3" s="1"/>
  <c r="C283" i="3" s="1"/>
  <c r="C284" i="3" s="1"/>
  <c r="C285" i="3" s="1"/>
  <c r="C286" i="3" s="1"/>
  <c r="C287" i="3" s="1"/>
  <c r="C288" i="3" s="1"/>
  <c r="C289" i="3" s="1"/>
  <c r="C290" i="3" s="1"/>
  <c r="C291" i="3" s="1"/>
  <c r="C292" i="3" s="1"/>
  <c r="C293" i="3" s="1"/>
  <c r="C294" i="3" s="1"/>
  <c r="C295" i="3" s="1"/>
  <c r="C296" i="3" s="1"/>
  <c r="C297" i="3" s="1"/>
  <c r="C298" i="3" s="1"/>
  <c r="C299" i="3" s="1"/>
  <c r="C300" i="3" s="1"/>
  <c r="C301" i="3" s="1"/>
  <c r="C302" i="3" s="1"/>
  <c r="C303" i="3" s="1"/>
  <c r="C307" i="3" s="1"/>
  <c r="C308" i="3" s="1"/>
  <c r="C309" i="3" s="1"/>
  <c r="C310" i="3" s="1"/>
  <c r="C311" i="3" s="1"/>
  <c r="C312" i="3" s="1"/>
  <c r="C313" i="3" s="1"/>
  <c r="C314" i="3" s="1"/>
  <c r="C315" i="3" s="1"/>
  <c r="C316" i="3" s="1"/>
  <c r="C317" i="3" s="1"/>
  <c r="C318" i="3" s="1"/>
  <c r="C319" i="3" s="1"/>
  <c r="C320" i="3" s="1"/>
  <c r="C321" i="3" s="1"/>
  <c r="C322" i="3" s="1"/>
  <c r="C323" i="3" s="1"/>
  <c r="C324" i="3" s="1"/>
  <c r="C325" i="3" s="1"/>
  <c r="C326" i="3" s="1"/>
  <c r="C327" i="3" s="1"/>
  <c r="C328" i="3" s="1"/>
  <c r="C329" i="3" s="1"/>
  <c r="C330" i="3" s="1"/>
  <c r="C331" i="3" s="1"/>
  <c r="C332" i="3" s="1"/>
  <c r="C333" i="3" s="1"/>
  <c r="C334" i="3" s="1"/>
  <c r="C335" i="3" s="1"/>
  <c r="C336" i="3" s="1"/>
  <c r="C337" i="3" s="1"/>
  <c r="C340" i="3" s="1"/>
  <c r="C341" i="3" s="1"/>
  <c r="C342" i="3" s="1"/>
  <c r="C343" i="3" s="1"/>
  <c r="C344" i="3" s="1"/>
  <c r="C345" i="3" s="1"/>
  <c r="C346" i="3" s="1"/>
  <c r="C347" i="3" s="1"/>
  <c r="C348" i="3" s="1"/>
  <c r="C349" i="3" s="1"/>
  <c r="C350" i="3" s="1"/>
  <c r="C351" i="3" s="1"/>
  <c r="C352" i="3" s="1"/>
  <c r="C353" i="3" s="1"/>
  <c r="C354" i="3" s="1"/>
  <c r="C355" i="3" s="1"/>
  <c r="C356" i="3" s="1"/>
  <c r="C357" i="3" s="1"/>
  <c r="C358" i="3" s="1"/>
  <c r="C359" i="3" s="1"/>
  <c r="C360" i="3" s="1"/>
  <c r="C361" i="3" s="1"/>
  <c r="C362" i="3" s="1"/>
  <c r="C363" i="3" s="1"/>
  <c r="C364" i="3" s="1"/>
  <c r="C365" i="3" s="1"/>
  <c r="C366" i="3" s="1"/>
  <c r="C367" i="3" s="1"/>
  <c r="C368" i="3" s="1"/>
  <c r="C369" i="3" s="1"/>
  <c r="C370" i="3" s="1"/>
  <c r="C373" i="3" s="1"/>
  <c r="C374" i="3" s="1"/>
  <c r="C375" i="3" s="1"/>
  <c r="C376" i="3" s="1"/>
  <c r="C377" i="3" s="1"/>
  <c r="C378" i="3" s="1"/>
  <c r="C379" i="3" s="1"/>
  <c r="C380" i="3" s="1"/>
  <c r="C381" i="3" s="1"/>
  <c r="C382" i="3" s="1"/>
  <c r="C383" i="3" s="1"/>
  <c r="C384" i="3" s="1"/>
  <c r="C385" i="3" s="1"/>
  <c r="C386" i="3" s="1"/>
  <c r="C387" i="3" s="1"/>
  <c r="C388" i="3" s="1"/>
  <c r="C389" i="3" s="1"/>
  <c r="C390" i="3" s="1"/>
  <c r="C391" i="3" s="1"/>
  <c r="C392" i="3" s="1"/>
  <c r="C393" i="3" s="1"/>
  <c r="C394" i="3" s="1"/>
  <c r="C395" i="3" s="1"/>
  <c r="C396" i="3" s="1"/>
  <c r="C397" i="3" s="1"/>
  <c r="C398" i="3" s="1"/>
  <c r="C399" i="3" s="1"/>
  <c r="C400" i="3" s="1"/>
  <c r="C401" i="3" s="1"/>
  <c r="C402" i="3" s="1"/>
  <c r="C403" i="3" s="1"/>
  <c r="M13" i="3"/>
  <c r="L13" i="3"/>
  <c r="F13" i="3"/>
  <c r="G13" i="3" s="1"/>
  <c r="L12" i="3"/>
  <c r="M12" i="3" s="1"/>
  <c r="G12" i="3"/>
  <c r="F12" i="3"/>
  <c r="C12" i="3"/>
  <c r="C13" i="3" s="1"/>
  <c r="L11" i="3"/>
  <c r="M11" i="3" s="1"/>
  <c r="G11" i="3"/>
  <c r="F11" i="3"/>
  <c r="L10" i="3"/>
  <c r="M10" i="3" s="1"/>
  <c r="G10" i="3"/>
  <c r="F10" i="3"/>
  <c r="M9" i="3"/>
  <c r="L9" i="3"/>
  <c r="F9" i="3"/>
  <c r="G9" i="3" s="1"/>
  <c r="C9" i="3"/>
  <c r="C10" i="3" s="1"/>
  <c r="C11" i="3" s="1"/>
  <c r="M8" i="3"/>
  <c r="L8" i="3"/>
  <c r="F8" i="3"/>
  <c r="G8" i="3" s="1"/>
  <c r="C8" i="3"/>
  <c r="L7" i="3"/>
  <c r="M7" i="3" s="1"/>
  <c r="F7" i="3"/>
  <c r="G7" i="3" s="1"/>
  <c r="C7" i="3"/>
  <c r="L439" i="1"/>
  <c r="M439" i="1" s="1"/>
  <c r="F439" i="1"/>
  <c r="G439" i="1" s="1"/>
  <c r="L438" i="1"/>
  <c r="M438" i="1" s="1"/>
  <c r="F438" i="1"/>
  <c r="G438" i="1" s="1"/>
  <c r="L437" i="1"/>
  <c r="M437" i="1" s="1"/>
  <c r="F437" i="1"/>
  <c r="G437" i="1" s="1"/>
  <c r="L436" i="1"/>
  <c r="M436" i="1" s="1"/>
  <c r="F436" i="1"/>
  <c r="G436" i="1" s="1"/>
  <c r="L435" i="1"/>
  <c r="M435" i="1" s="1"/>
  <c r="F435" i="1"/>
  <c r="G435" i="1" s="1"/>
  <c r="M434" i="1"/>
  <c r="L434" i="1"/>
  <c r="F434" i="1"/>
  <c r="G434" i="1" s="1"/>
  <c r="L433" i="1"/>
  <c r="M433" i="1" s="1"/>
  <c r="G433" i="1"/>
  <c r="F433" i="1"/>
  <c r="L432" i="1"/>
  <c r="M432" i="1" s="1"/>
  <c r="G432" i="1"/>
  <c r="F432" i="1"/>
  <c r="L431" i="1"/>
  <c r="M431" i="1" s="1"/>
  <c r="F431" i="1"/>
  <c r="G431" i="1" s="1"/>
  <c r="L430" i="1"/>
  <c r="M430" i="1" s="1"/>
  <c r="F430" i="1"/>
  <c r="G430" i="1" s="1"/>
  <c r="L429" i="1"/>
  <c r="M429" i="1" s="1"/>
  <c r="F429" i="1"/>
  <c r="G429" i="1" s="1"/>
  <c r="L428" i="1"/>
  <c r="M428" i="1" s="1"/>
  <c r="F428" i="1"/>
  <c r="G428" i="1" s="1"/>
  <c r="L427" i="1"/>
  <c r="M427" i="1" s="1"/>
  <c r="F427" i="1"/>
  <c r="G427" i="1" s="1"/>
  <c r="L426" i="1"/>
  <c r="M426" i="1" s="1"/>
  <c r="F426" i="1"/>
  <c r="G426" i="1" s="1"/>
  <c r="L425" i="1"/>
  <c r="M425" i="1" s="1"/>
  <c r="F425" i="1"/>
  <c r="G425" i="1" s="1"/>
  <c r="L424" i="1"/>
  <c r="M424" i="1" s="1"/>
  <c r="F424" i="1"/>
  <c r="G424" i="1" s="1"/>
  <c r="L423" i="1"/>
  <c r="M423" i="1" s="1"/>
  <c r="F423" i="1"/>
  <c r="G423" i="1" s="1"/>
  <c r="M422" i="1"/>
  <c r="L422" i="1"/>
  <c r="F422" i="1"/>
  <c r="G422" i="1" s="1"/>
  <c r="L421" i="1"/>
  <c r="M421" i="1" s="1"/>
  <c r="G421" i="1"/>
  <c r="F421" i="1"/>
  <c r="L420" i="1"/>
  <c r="M420" i="1" s="1"/>
  <c r="F420" i="1"/>
  <c r="G420" i="1" s="1"/>
  <c r="L419" i="1"/>
  <c r="M419" i="1" s="1"/>
  <c r="F419" i="1"/>
  <c r="G419" i="1" s="1"/>
  <c r="L418" i="1"/>
  <c r="M418" i="1" s="1"/>
  <c r="F418" i="1"/>
  <c r="G418" i="1" s="1"/>
  <c r="L417" i="1"/>
  <c r="M417" i="1" s="1"/>
  <c r="G417" i="1"/>
  <c r="F417" i="1"/>
  <c r="L416" i="1"/>
  <c r="M416" i="1" s="1"/>
  <c r="F416" i="1"/>
  <c r="G416" i="1" s="1"/>
  <c r="L415" i="1"/>
  <c r="M415" i="1" s="1"/>
  <c r="F415" i="1"/>
  <c r="G415" i="1" s="1"/>
  <c r="M414" i="1"/>
  <c r="L414" i="1"/>
  <c r="F414" i="1"/>
  <c r="G414" i="1" s="1"/>
  <c r="L413" i="1"/>
  <c r="M413" i="1" s="1"/>
  <c r="F413" i="1"/>
  <c r="G413" i="1" s="1"/>
  <c r="L412" i="1"/>
  <c r="M412" i="1" s="1"/>
  <c r="F412" i="1"/>
  <c r="G412" i="1" s="1"/>
  <c r="M411" i="1"/>
  <c r="L411" i="1"/>
  <c r="F411" i="1"/>
  <c r="G411" i="1" s="1"/>
  <c r="L406" i="1"/>
  <c r="M406" i="1" s="1"/>
  <c r="F406" i="1"/>
  <c r="G406" i="1" s="1"/>
  <c r="L405" i="1"/>
  <c r="M405" i="1" s="1"/>
  <c r="F405" i="1"/>
  <c r="G405" i="1" s="1"/>
  <c r="M404" i="1"/>
  <c r="L404" i="1"/>
  <c r="F404" i="1"/>
  <c r="G404" i="1" s="1"/>
  <c r="L403" i="1"/>
  <c r="M403" i="1" s="1"/>
  <c r="F403" i="1"/>
  <c r="G403" i="1" s="1"/>
  <c r="L402" i="1"/>
  <c r="M402" i="1" s="1"/>
  <c r="F402" i="1"/>
  <c r="G402" i="1" s="1"/>
  <c r="L401" i="1"/>
  <c r="M401" i="1" s="1"/>
  <c r="F401" i="1"/>
  <c r="G401" i="1" s="1"/>
  <c r="L400" i="1"/>
  <c r="M400" i="1" s="1"/>
  <c r="F400" i="1"/>
  <c r="G400" i="1" s="1"/>
  <c r="L399" i="1"/>
  <c r="M399" i="1" s="1"/>
  <c r="F399" i="1"/>
  <c r="G399" i="1" s="1"/>
  <c r="L398" i="1"/>
  <c r="M398" i="1" s="1"/>
  <c r="F398" i="1"/>
  <c r="G398" i="1" s="1"/>
  <c r="L397" i="1"/>
  <c r="M397" i="1" s="1"/>
  <c r="F397" i="1"/>
  <c r="G397" i="1" s="1"/>
  <c r="L396" i="1"/>
  <c r="M396" i="1" s="1"/>
  <c r="F396" i="1"/>
  <c r="G396" i="1" s="1"/>
  <c r="L395" i="1"/>
  <c r="M395" i="1" s="1"/>
  <c r="F395" i="1"/>
  <c r="G395" i="1" s="1"/>
  <c r="L394" i="1"/>
  <c r="M394" i="1" s="1"/>
  <c r="G394" i="1"/>
  <c r="F394" i="1"/>
  <c r="L393" i="1"/>
  <c r="M393" i="1" s="1"/>
  <c r="F393" i="1"/>
  <c r="G393" i="1" s="1"/>
  <c r="L392" i="1"/>
  <c r="M392" i="1" s="1"/>
  <c r="F392" i="1"/>
  <c r="G392" i="1" s="1"/>
  <c r="L391" i="1"/>
  <c r="M391" i="1" s="1"/>
  <c r="F391" i="1"/>
  <c r="G391" i="1" s="1"/>
  <c r="L390" i="1"/>
  <c r="M390" i="1" s="1"/>
  <c r="F390" i="1"/>
  <c r="G390" i="1" s="1"/>
  <c r="L389" i="1"/>
  <c r="M389" i="1" s="1"/>
  <c r="F389" i="1"/>
  <c r="G389" i="1" s="1"/>
  <c r="L388" i="1"/>
  <c r="M388" i="1" s="1"/>
  <c r="F388" i="1"/>
  <c r="G388" i="1" s="1"/>
  <c r="L387" i="1"/>
  <c r="M387" i="1" s="1"/>
  <c r="F387" i="1"/>
  <c r="G387" i="1" s="1"/>
  <c r="L386" i="1"/>
  <c r="M386" i="1" s="1"/>
  <c r="F386" i="1"/>
  <c r="G386" i="1" s="1"/>
  <c r="L385" i="1"/>
  <c r="M385" i="1" s="1"/>
  <c r="F385" i="1"/>
  <c r="G385" i="1" s="1"/>
  <c r="L384" i="1"/>
  <c r="M384" i="1" s="1"/>
  <c r="F384" i="1"/>
  <c r="G384" i="1" s="1"/>
  <c r="L383" i="1"/>
  <c r="M383" i="1" s="1"/>
  <c r="F383" i="1"/>
  <c r="G383" i="1" s="1"/>
  <c r="L382" i="1"/>
  <c r="M382" i="1" s="1"/>
  <c r="F382" i="1"/>
  <c r="G382" i="1" s="1"/>
  <c r="L381" i="1"/>
  <c r="M381" i="1" s="1"/>
  <c r="F381" i="1"/>
  <c r="G381" i="1" s="1"/>
  <c r="L380" i="1"/>
  <c r="M380" i="1" s="1"/>
  <c r="F380" i="1"/>
  <c r="G380" i="1" s="1"/>
  <c r="L379" i="1"/>
  <c r="M379" i="1" s="1"/>
  <c r="F379" i="1"/>
  <c r="G379" i="1" s="1"/>
  <c r="L378" i="1"/>
  <c r="M378" i="1" s="1"/>
  <c r="G378" i="1"/>
  <c r="F378" i="1"/>
  <c r="L373" i="1"/>
  <c r="M373" i="1" s="1"/>
  <c r="F373" i="1"/>
  <c r="G373" i="1" s="1"/>
  <c r="L372" i="1"/>
  <c r="M372" i="1" s="1"/>
  <c r="F372" i="1"/>
  <c r="G372" i="1" s="1"/>
  <c r="M371" i="1"/>
  <c r="L371" i="1"/>
  <c r="F371" i="1"/>
  <c r="G371" i="1" s="1"/>
  <c r="L370" i="1"/>
  <c r="M370" i="1" s="1"/>
  <c r="F370" i="1"/>
  <c r="G370" i="1" s="1"/>
  <c r="L369" i="1"/>
  <c r="M369" i="1" s="1"/>
  <c r="F369" i="1"/>
  <c r="G369" i="1" s="1"/>
  <c r="L368" i="1"/>
  <c r="M368" i="1" s="1"/>
  <c r="F368" i="1"/>
  <c r="G368" i="1" s="1"/>
  <c r="L367" i="1"/>
  <c r="M367" i="1" s="1"/>
  <c r="F367" i="1"/>
  <c r="G367" i="1" s="1"/>
  <c r="L366" i="1"/>
  <c r="M366" i="1" s="1"/>
  <c r="F366" i="1"/>
  <c r="G366" i="1" s="1"/>
  <c r="L365" i="1"/>
  <c r="M365" i="1" s="1"/>
  <c r="F365" i="1"/>
  <c r="G365" i="1" s="1"/>
  <c r="L364" i="1"/>
  <c r="M364" i="1" s="1"/>
  <c r="F364" i="1"/>
  <c r="G364" i="1" s="1"/>
  <c r="L363" i="1"/>
  <c r="M363" i="1" s="1"/>
  <c r="F363" i="1"/>
  <c r="G363" i="1" s="1"/>
  <c r="L362" i="1"/>
  <c r="M362" i="1" s="1"/>
  <c r="F362" i="1"/>
  <c r="G362" i="1" s="1"/>
  <c r="L361" i="1"/>
  <c r="M361" i="1" s="1"/>
  <c r="F361" i="1"/>
  <c r="G361" i="1" s="1"/>
  <c r="L360" i="1"/>
  <c r="M360" i="1" s="1"/>
  <c r="G360" i="1"/>
  <c r="F360" i="1"/>
  <c r="L359" i="1"/>
  <c r="M359" i="1" s="1"/>
  <c r="F359" i="1"/>
  <c r="G359" i="1" s="1"/>
  <c r="M358" i="1"/>
  <c r="L358" i="1"/>
  <c r="F358" i="1"/>
  <c r="G358" i="1" s="1"/>
  <c r="L357" i="1"/>
  <c r="M357" i="1" s="1"/>
  <c r="F357" i="1"/>
  <c r="G357" i="1" s="1"/>
  <c r="L356" i="1"/>
  <c r="M356" i="1" s="1"/>
  <c r="G356" i="1"/>
  <c r="F356" i="1"/>
  <c r="L355" i="1"/>
  <c r="M355" i="1" s="1"/>
  <c r="F355" i="1"/>
  <c r="G355" i="1" s="1"/>
  <c r="L354" i="1"/>
  <c r="M354" i="1" s="1"/>
  <c r="F354" i="1"/>
  <c r="G354" i="1" s="1"/>
  <c r="L353" i="1"/>
  <c r="M353" i="1" s="1"/>
  <c r="F353" i="1"/>
  <c r="G353" i="1" s="1"/>
  <c r="L352" i="1"/>
  <c r="M352" i="1" s="1"/>
  <c r="F352" i="1"/>
  <c r="G352" i="1" s="1"/>
  <c r="L351" i="1"/>
  <c r="M351" i="1" s="1"/>
  <c r="F351" i="1"/>
  <c r="G351" i="1" s="1"/>
  <c r="M350" i="1"/>
  <c r="L350" i="1"/>
  <c r="F350" i="1"/>
  <c r="G350" i="1" s="1"/>
  <c r="L349" i="1"/>
  <c r="M349" i="1" s="1"/>
  <c r="G349" i="1"/>
  <c r="F349" i="1"/>
  <c r="L348" i="1"/>
  <c r="M348" i="1" s="1"/>
  <c r="F348" i="1"/>
  <c r="G348" i="1" s="1"/>
  <c r="L347" i="1"/>
  <c r="M347" i="1" s="1"/>
  <c r="F347" i="1"/>
  <c r="G347" i="1" s="1"/>
  <c r="M346" i="1"/>
  <c r="L346" i="1"/>
  <c r="F346" i="1"/>
  <c r="G346" i="1" s="1"/>
  <c r="L345" i="1"/>
  <c r="M345" i="1" s="1"/>
  <c r="G345" i="1"/>
  <c r="F345" i="1"/>
  <c r="L339" i="1"/>
  <c r="M339" i="1" s="1"/>
  <c r="G339" i="1"/>
  <c r="F339" i="1"/>
  <c r="L338" i="1"/>
  <c r="M338" i="1" s="1"/>
  <c r="F338" i="1"/>
  <c r="G338" i="1" s="1"/>
  <c r="L337" i="1"/>
  <c r="M337" i="1" s="1"/>
  <c r="F337" i="1"/>
  <c r="G337" i="1" s="1"/>
  <c r="M336" i="1"/>
  <c r="L336" i="1"/>
  <c r="F336" i="1"/>
  <c r="G336" i="1" s="1"/>
  <c r="L335" i="1"/>
  <c r="M335" i="1" s="1"/>
  <c r="F335" i="1"/>
  <c r="G335" i="1" s="1"/>
  <c r="L334" i="1"/>
  <c r="M334" i="1" s="1"/>
  <c r="F334" i="1"/>
  <c r="G334" i="1" s="1"/>
  <c r="L333" i="1"/>
  <c r="M333" i="1" s="1"/>
  <c r="F333" i="1"/>
  <c r="G333" i="1" s="1"/>
  <c r="L332" i="1"/>
  <c r="M332" i="1" s="1"/>
  <c r="F332" i="1"/>
  <c r="G332" i="1" s="1"/>
  <c r="L331" i="1"/>
  <c r="M331" i="1" s="1"/>
  <c r="F331" i="1"/>
  <c r="G331" i="1" s="1"/>
  <c r="L330" i="1"/>
  <c r="M330" i="1" s="1"/>
  <c r="G330" i="1"/>
  <c r="F330" i="1"/>
  <c r="M329" i="1"/>
  <c r="L329" i="1"/>
  <c r="F329" i="1"/>
  <c r="G329" i="1" s="1"/>
  <c r="M328" i="1"/>
  <c r="L328" i="1"/>
  <c r="F328" i="1"/>
  <c r="G328" i="1" s="1"/>
  <c r="L327" i="1"/>
  <c r="M327" i="1" s="1"/>
  <c r="F327" i="1"/>
  <c r="G327" i="1" s="1"/>
  <c r="L326" i="1"/>
  <c r="M326" i="1" s="1"/>
  <c r="F326" i="1"/>
  <c r="G326" i="1" s="1"/>
  <c r="L325" i="1"/>
  <c r="M325" i="1" s="1"/>
  <c r="G325" i="1"/>
  <c r="F325" i="1"/>
  <c r="L324" i="1"/>
  <c r="M324" i="1" s="1"/>
  <c r="F324" i="1"/>
  <c r="G324" i="1" s="1"/>
  <c r="L323" i="1"/>
  <c r="M323" i="1" s="1"/>
  <c r="G323" i="1"/>
  <c r="F323" i="1"/>
  <c r="L322" i="1"/>
  <c r="M322" i="1" s="1"/>
  <c r="F322" i="1"/>
  <c r="G322" i="1" s="1"/>
  <c r="L321" i="1"/>
  <c r="M321" i="1" s="1"/>
  <c r="F321" i="1"/>
  <c r="G321" i="1" s="1"/>
  <c r="M320" i="1"/>
  <c r="L320" i="1"/>
  <c r="F320" i="1"/>
  <c r="G320" i="1" s="1"/>
  <c r="L319" i="1"/>
  <c r="M319" i="1" s="1"/>
  <c r="F319" i="1"/>
  <c r="G319" i="1" s="1"/>
  <c r="L318" i="1"/>
  <c r="M318" i="1" s="1"/>
  <c r="F318" i="1"/>
  <c r="G318" i="1" s="1"/>
  <c r="L317" i="1"/>
  <c r="M317" i="1" s="1"/>
  <c r="F317" i="1"/>
  <c r="G317" i="1" s="1"/>
  <c r="L316" i="1"/>
  <c r="M316" i="1" s="1"/>
  <c r="F316" i="1"/>
  <c r="G316" i="1" s="1"/>
  <c r="L315" i="1"/>
  <c r="M315" i="1" s="1"/>
  <c r="F315" i="1"/>
  <c r="G315" i="1" s="1"/>
  <c r="L314" i="1"/>
  <c r="M314" i="1" s="1"/>
  <c r="G314" i="1"/>
  <c r="F314" i="1"/>
  <c r="M313" i="1"/>
  <c r="L313" i="1"/>
  <c r="F313" i="1"/>
  <c r="G313" i="1" s="1"/>
  <c r="M312" i="1"/>
  <c r="L312" i="1"/>
  <c r="F312" i="1"/>
  <c r="G312" i="1" s="1"/>
  <c r="L311" i="1"/>
  <c r="M311" i="1" s="1"/>
  <c r="F311" i="1"/>
  <c r="G311" i="1" s="1"/>
  <c r="L306" i="1"/>
  <c r="M306" i="1" s="1"/>
  <c r="F306" i="1"/>
  <c r="G306" i="1" s="1"/>
  <c r="L305" i="1"/>
  <c r="M305" i="1" s="1"/>
  <c r="F305" i="1"/>
  <c r="G305" i="1" s="1"/>
  <c r="L304" i="1"/>
  <c r="M304" i="1" s="1"/>
  <c r="G304" i="1"/>
  <c r="F304" i="1"/>
  <c r="L303" i="1"/>
  <c r="M303" i="1" s="1"/>
  <c r="F303" i="1"/>
  <c r="G303" i="1" s="1"/>
  <c r="L302" i="1"/>
  <c r="M302" i="1" s="1"/>
  <c r="F302" i="1"/>
  <c r="G302" i="1" s="1"/>
  <c r="L301" i="1"/>
  <c r="M301" i="1" s="1"/>
  <c r="F301" i="1"/>
  <c r="G301" i="1" s="1"/>
  <c r="L300" i="1"/>
  <c r="M300" i="1" s="1"/>
  <c r="G300" i="1"/>
  <c r="F300" i="1"/>
  <c r="L299" i="1"/>
  <c r="M299" i="1" s="1"/>
  <c r="G299" i="1"/>
  <c r="F299" i="1"/>
  <c r="L298" i="1"/>
  <c r="M298" i="1" s="1"/>
  <c r="F298" i="1"/>
  <c r="G298" i="1" s="1"/>
  <c r="L297" i="1"/>
  <c r="M297" i="1" s="1"/>
  <c r="F297" i="1"/>
  <c r="G297" i="1" s="1"/>
  <c r="L296" i="1"/>
  <c r="M296" i="1" s="1"/>
  <c r="F296" i="1"/>
  <c r="G296" i="1" s="1"/>
  <c r="L295" i="1"/>
  <c r="M295" i="1" s="1"/>
  <c r="F295" i="1"/>
  <c r="G295" i="1" s="1"/>
  <c r="L294" i="1"/>
  <c r="M294" i="1" s="1"/>
  <c r="F294" i="1"/>
  <c r="G294" i="1" s="1"/>
  <c r="L293" i="1"/>
  <c r="M293" i="1" s="1"/>
  <c r="F293" i="1"/>
  <c r="G293" i="1" s="1"/>
  <c r="L292" i="1"/>
  <c r="M292" i="1" s="1"/>
  <c r="F292" i="1"/>
  <c r="G292" i="1" s="1"/>
  <c r="L291" i="1"/>
  <c r="M291" i="1" s="1"/>
  <c r="G291" i="1"/>
  <c r="F291" i="1"/>
  <c r="L290" i="1"/>
  <c r="M290" i="1" s="1"/>
  <c r="F290" i="1"/>
  <c r="G290" i="1" s="1"/>
  <c r="L289" i="1"/>
  <c r="M289" i="1" s="1"/>
  <c r="F289" i="1"/>
  <c r="G289" i="1" s="1"/>
  <c r="L288" i="1"/>
  <c r="M288" i="1" s="1"/>
  <c r="G288" i="1"/>
  <c r="F288" i="1"/>
  <c r="L287" i="1"/>
  <c r="M287" i="1" s="1"/>
  <c r="F287" i="1"/>
  <c r="G287" i="1" s="1"/>
  <c r="L286" i="1"/>
  <c r="M286" i="1" s="1"/>
  <c r="F286" i="1"/>
  <c r="G286" i="1" s="1"/>
  <c r="L285" i="1"/>
  <c r="M285" i="1" s="1"/>
  <c r="F285" i="1"/>
  <c r="G285" i="1" s="1"/>
  <c r="L284" i="1"/>
  <c r="M284" i="1" s="1"/>
  <c r="G284" i="1"/>
  <c r="F284" i="1"/>
  <c r="L283" i="1"/>
  <c r="M283" i="1" s="1"/>
  <c r="G283" i="1"/>
  <c r="F283" i="1"/>
  <c r="L282" i="1"/>
  <c r="M282" i="1" s="1"/>
  <c r="F282" i="1"/>
  <c r="G282" i="1" s="1"/>
  <c r="L281" i="1"/>
  <c r="M281" i="1" s="1"/>
  <c r="F281" i="1"/>
  <c r="G281" i="1" s="1"/>
  <c r="L280" i="1"/>
  <c r="M280" i="1" s="1"/>
  <c r="F280" i="1"/>
  <c r="G280" i="1" s="1"/>
  <c r="L279" i="1"/>
  <c r="M279" i="1" s="1"/>
  <c r="F279" i="1"/>
  <c r="G279" i="1" s="1"/>
  <c r="L278" i="1"/>
  <c r="M278" i="1" s="1"/>
  <c r="F278" i="1"/>
  <c r="G278" i="1" s="1"/>
  <c r="L273" i="1"/>
  <c r="M273" i="1" s="1"/>
  <c r="F273" i="1"/>
  <c r="G273" i="1" s="1"/>
  <c r="L272" i="1"/>
  <c r="M272" i="1" s="1"/>
  <c r="F272" i="1"/>
  <c r="G272" i="1" s="1"/>
  <c r="L271" i="1"/>
  <c r="M271" i="1" s="1"/>
  <c r="F271" i="1"/>
  <c r="G271" i="1" s="1"/>
  <c r="L270" i="1"/>
  <c r="M270" i="1" s="1"/>
  <c r="F270" i="1"/>
  <c r="G270" i="1" s="1"/>
  <c r="L269" i="1"/>
  <c r="M269" i="1" s="1"/>
  <c r="G269" i="1"/>
  <c r="F269" i="1"/>
  <c r="M268" i="1"/>
  <c r="L268" i="1"/>
  <c r="F268" i="1"/>
  <c r="G268" i="1" s="1"/>
  <c r="L267" i="1"/>
  <c r="M267" i="1" s="1"/>
  <c r="F267" i="1"/>
  <c r="G267" i="1" s="1"/>
  <c r="L266" i="1"/>
  <c r="M266" i="1" s="1"/>
  <c r="F266" i="1"/>
  <c r="G266" i="1" s="1"/>
  <c r="L265" i="1"/>
  <c r="M265" i="1" s="1"/>
  <c r="G265" i="1"/>
  <c r="F265" i="1"/>
  <c r="L264" i="1"/>
  <c r="M264" i="1" s="1"/>
  <c r="F264" i="1"/>
  <c r="G264" i="1" s="1"/>
  <c r="L263" i="1"/>
  <c r="M263" i="1" s="1"/>
  <c r="F263" i="1"/>
  <c r="G263" i="1" s="1"/>
  <c r="L262" i="1"/>
  <c r="M262" i="1" s="1"/>
  <c r="G262" i="1"/>
  <c r="F262" i="1"/>
  <c r="L261" i="1"/>
  <c r="M261" i="1" s="1"/>
  <c r="G261" i="1"/>
  <c r="F261" i="1"/>
  <c r="M260" i="1"/>
  <c r="L260" i="1"/>
  <c r="F260" i="1"/>
  <c r="G260" i="1" s="1"/>
  <c r="M259" i="1"/>
  <c r="L259" i="1"/>
  <c r="F259" i="1"/>
  <c r="G259" i="1" s="1"/>
  <c r="L258" i="1"/>
  <c r="M258" i="1" s="1"/>
  <c r="F258" i="1"/>
  <c r="G258" i="1" s="1"/>
  <c r="L257" i="1"/>
  <c r="M257" i="1" s="1"/>
  <c r="F257" i="1"/>
  <c r="G257" i="1" s="1"/>
  <c r="L256" i="1"/>
  <c r="M256" i="1" s="1"/>
  <c r="F256" i="1"/>
  <c r="G256" i="1" s="1"/>
  <c r="L255" i="1"/>
  <c r="M255" i="1" s="1"/>
  <c r="F255" i="1"/>
  <c r="G255" i="1" s="1"/>
  <c r="L254" i="1"/>
  <c r="M254" i="1" s="1"/>
  <c r="F254" i="1"/>
  <c r="G254" i="1" s="1"/>
  <c r="L253" i="1"/>
  <c r="M253" i="1" s="1"/>
  <c r="F253" i="1"/>
  <c r="G253" i="1" s="1"/>
  <c r="M252" i="1"/>
  <c r="L252" i="1"/>
  <c r="F252" i="1"/>
  <c r="G252" i="1" s="1"/>
  <c r="L251" i="1"/>
  <c r="M251" i="1" s="1"/>
  <c r="F251" i="1"/>
  <c r="G251" i="1" s="1"/>
  <c r="L250" i="1"/>
  <c r="M250" i="1" s="1"/>
  <c r="F250" i="1"/>
  <c r="G250" i="1" s="1"/>
  <c r="L249" i="1"/>
  <c r="M249" i="1" s="1"/>
  <c r="F249" i="1"/>
  <c r="G249" i="1" s="1"/>
  <c r="L248" i="1"/>
  <c r="M248" i="1" s="1"/>
  <c r="F248" i="1"/>
  <c r="G248" i="1" s="1"/>
  <c r="M247" i="1"/>
  <c r="L247" i="1"/>
  <c r="F247" i="1"/>
  <c r="G247" i="1" s="1"/>
  <c r="L246" i="1"/>
  <c r="M246" i="1" s="1"/>
  <c r="F246" i="1"/>
  <c r="G246" i="1" s="1"/>
  <c r="L245" i="1"/>
  <c r="M245" i="1" s="1"/>
  <c r="G245" i="1"/>
  <c r="F245" i="1"/>
  <c r="L239" i="1"/>
  <c r="M239" i="1" s="1"/>
  <c r="F239" i="1"/>
  <c r="G239" i="1" s="1"/>
  <c r="L238" i="1"/>
  <c r="M238" i="1" s="1"/>
  <c r="F238" i="1"/>
  <c r="G238" i="1" s="1"/>
  <c r="L237" i="1"/>
  <c r="M237" i="1" s="1"/>
  <c r="F237" i="1"/>
  <c r="G237" i="1" s="1"/>
  <c r="M236" i="1"/>
  <c r="L236" i="1"/>
  <c r="F236" i="1"/>
  <c r="G236" i="1" s="1"/>
  <c r="L235" i="1"/>
  <c r="M235" i="1" s="1"/>
  <c r="F235" i="1"/>
  <c r="G235" i="1" s="1"/>
  <c r="L234" i="1"/>
  <c r="M234" i="1" s="1"/>
  <c r="G234" i="1"/>
  <c r="F234" i="1"/>
  <c r="L233" i="1"/>
  <c r="M233" i="1" s="1"/>
  <c r="F233" i="1"/>
  <c r="G233" i="1" s="1"/>
  <c r="L232" i="1"/>
  <c r="M232" i="1" s="1"/>
  <c r="F232" i="1"/>
  <c r="G232" i="1" s="1"/>
  <c r="L231" i="1"/>
  <c r="M231" i="1" s="1"/>
  <c r="F231" i="1"/>
  <c r="G231" i="1" s="1"/>
  <c r="L230" i="1"/>
  <c r="M230" i="1" s="1"/>
  <c r="F230" i="1"/>
  <c r="G230" i="1" s="1"/>
  <c r="L229" i="1"/>
  <c r="M229" i="1" s="1"/>
  <c r="F229" i="1"/>
  <c r="G229" i="1" s="1"/>
  <c r="L228" i="1"/>
  <c r="M228" i="1" s="1"/>
  <c r="F228" i="1"/>
  <c r="G228" i="1" s="1"/>
  <c r="L227" i="1"/>
  <c r="M227" i="1" s="1"/>
  <c r="F227" i="1"/>
  <c r="G227" i="1" s="1"/>
  <c r="L226" i="1"/>
  <c r="M226" i="1" s="1"/>
  <c r="F226" i="1"/>
  <c r="G226" i="1" s="1"/>
  <c r="M225" i="1"/>
  <c r="L225" i="1"/>
  <c r="F225" i="1"/>
  <c r="G225" i="1" s="1"/>
  <c r="M224" i="1"/>
  <c r="L224" i="1"/>
  <c r="F224" i="1"/>
  <c r="G224" i="1" s="1"/>
  <c r="L223" i="1"/>
  <c r="M223" i="1" s="1"/>
  <c r="F223" i="1"/>
  <c r="G223" i="1" s="1"/>
  <c r="L222" i="1"/>
  <c r="M222" i="1" s="1"/>
  <c r="F222" i="1"/>
  <c r="G222" i="1" s="1"/>
  <c r="L221" i="1"/>
  <c r="M221" i="1" s="1"/>
  <c r="F221" i="1"/>
  <c r="G221" i="1" s="1"/>
  <c r="M220" i="1"/>
  <c r="L220" i="1"/>
  <c r="G220" i="1"/>
  <c r="F220" i="1"/>
  <c r="L219" i="1"/>
  <c r="M219" i="1" s="1"/>
  <c r="F219" i="1"/>
  <c r="G219" i="1" s="1"/>
  <c r="L218" i="1"/>
  <c r="M218" i="1" s="1"/>
  <c r="G218" i="1"/>
  <c r="F218" i="1"/>
  <c r="M217" i="1"/>
  <c r="L217" i="1"/>
  <c r="F217" i="1"/>
  <c r="G217" i="1" s="1"/>
  <c r="L216" i="1"/>
  <c r="M216" i="1" s="1"/>
  <c r="F216" i="1"/>
  <c r="G216" i="1" s="1"/>
  <c r="L215" i="1"/>
  <c r="M215" i="1" s="1"/>
  <c r="F215" i="1"/>
  <c r="G215" i="1" s="1"/>
  <c r="L214" i="1"/>
  <c r="M214" i="1" s="1"/>
  <c r="G214" i="1"/>
  <c r="F214" i="1"/>
  <c r="L213" i="1"/>
  <c r="M213" i="1" s="1"/>
  <c r="F213" i="1"/>
  <c r="G213" i="1" s="1"/>
  <c r="M212" i="1"/>
  <c r="L212" i="1"/>
  <c r="F212" i="1"/>
  <c r="G212" i="1" s="1"/>
  <c r="L211" i="1"/>
  <c r="M211" i="1" s="1"/>
  <c r="G211" i="1"/>
  <c r="F211" i="1"/>
  <c r="AI207" i="1"/>
  <c r="AE207" i="1"/>
  <c r="AD207" i="1"/>
  <c r="P207" i="1"/>
  <c r="L206" i="1"/>
  <c r="M206" i="1" s="1"/>
  <c r="G206" i="1"/>
  <c r="F206" i="1"/>
  <c r="L205" i="1"/>
  <c r="M205" i="1" s="1"/>
  <c r="F205" i="1"/>
  <c r="G205" i="1" s="1"/>
  <c r="M204" i="1"/>
  <c r="L204" i="1"/>
  <c r="F204" i="1"/>
  <c r="G204" i="1" s="1"/>
  <c r="L203" i="1"/>
  <c r="M203" i="1" s="1"/>
  <c r="G203" i="1"/>
  <c r="F203" i="1"/>
  <c r="L202" i="1"/>
  <c r="M202" i="1" s="1"/>
  <c r="G202" i="1"/>
  <c r="F202" i="1"/>
  <c r="L201" i="1"/>
  <c r="M201" i="1" s="1"/>
  <c r="F201" i="1"/>
  <c r="G201" i="1" s="1"/>
  <c r="M200" i="1"/>
  <c r="L200" i="1"/>
  <c r="F200" i="1"/>
  <c r="G200" i="1" s="1"/>
  <c r="L199" i="1"/>
  <c r="M199" i="1" s="1"/>
  <c r="F199" i="1"/>
  <c r="G199" i="1" s="1"/>
  <c r="L198" i="1"/>
  <c r="M198" i="1" s="1"/>
  <c r="G198" i="1"/>
  <c r="F198" i="1"/>
  <c r="M197" i="1"/>
  <c r="G197" i="1"/>
  <c r="F197" i="1"/>
  <c r="M196" i="1"/>
  <c r="G196" i="1"/>
  <c r="F196" i="1"/>
  <c r="M195" i="1"/>
  <c r="G195" i="1"/>
  <c r="F195" i="1"/>
  <c r="L194" i="1"/>
  <c r="M194" i="1" s="1"/>
  <c r="G194" i="1"/>
  <c r="M193" i="1"/>
  <c r="L193" i="1"/>
  <c r="G193" i="1"/>
  <c r="F193" i="1"/>
  <c r="L192" i="1"/>
  <c r="M192" i="1" s="1"/>
  <c r="F192" i="1"/>
  <c r="G192" i="1" s="1"/>
  <c r="M191" i="1"/>
  <c r="L191" i="1"/>
  <c r="G191" i="1"/>
  <c r="M190" i="1"/>
  <c r="F190" i="1"/>
  <c r="G190" i="1" s="1"/>
  <c r="M189" i="1"/>
  <c r="F189" i="1"/>
  <c r="G189" i="1" s="1"/>
  <c r="M188" i="1"/>
  <c r="L188" i="1"/>
  <c r="G188" i="1"/>
  <c r="M187" i="1"/>
  <c r="F187" i="1"/>
  <c r="G187" i="1" s="1"/>
  <c r="M186" i="1"/>
  <c r="L186" i="1"/>
  <c r="G186" i="1"/>
  <c r="M185" i="1"/>
  <c r="L185" i="1"/>
  <c r="G185" i="1"/>
  <c r="M184" i="1"/>
  <c r="F184" i="1"/>
  <c r="G184" i="1" s="1"/>
  <c r="M183" i="1"/>
  <c r="L183" i="1"/>
  <c r="F183" i="1"/>
  <c r="G183" i="1" s="1"/>
  <c r="L182" i="1"/>
  <c r="M182" i="1" s="1"/>
  <c r="F182" i="1"/>
  <c r="G182" i="1" s="1"/>
  <c r="L181" i="1"/>
  <c r="G181" i="1"/>
  <c r="F181" i="1"/>
  <c r="M180" i="1"/>
  <c r="G180" i="1"/>
  <c r="F180" i="1"/>
  <c r="M179" i="1"/>
  <c r="G179" i="1"/>
  <c r="F179" i="1"/>
  <c r="M178" i="1"/>
  <c r="G178" i="1"/>
  <c r="F178" i="1"/>
  <c r="AK174" i="1"/>
  <c r="AI174" i="1"/>
  <c r="AH174" i="1"/>
  <c r="AG174" i="1"/>
  <c r="AE174" i="1"/>
  <c r="AD174" i="1"/>
  <c r="T174" i="1"/>
  <c r="P174" i="1"/>
  <c r="L173" i="1"/>
  <c r="M173" i="1" s="1"/>
  <c r="F173" i="1"/>
  <c r="G173" i="1" s="1"/>
  <c r="M172" i="1"/>
  <c r="L172" i="1"/>
  <c r="G172" i="1"/>
  <c r="M171" i="1"/>
  <c r="L171" i="1"/>
  <c r="G171" i="1"/>
  <c r="F171" i="1"/>
  <c r="L170" i="1"/>
  <c r="M170" i="1" s="1"/>
  <c r="F170" i="1"/>
  <c r="G170" i="1" s="1"/>
  <c r="L169" i="1"/>
  <c r="M169" i="1" s="1"/>
  <c r="G169" i="1"/>
  <c r="F169" i="1"/>
  <c r="L168" i="1"/>
  <c r="M168" i="1" s="1"/>
  <c r="F168" i="1"/>
  <c r="G168" i="1" s="1"/>
  <c r="M167" i="1"/>
  <c r="L167" i="1"/>
  <c r="F167" i="1"/>
  <c r="G167" i="1" s="1"/>
  <c r="L166" i="1"/>
  <c r="M166" i="1" s="1"/>
  <c r="G166" i="1"/>
  <c r="M165" i="1"/>
  <c r="F165" i="1"/>
  <c r="G165" i="1" s="1"/>
  <c r="M164" i="1"/>
  <c r="F164" i="1"/>
  <c r="G164" i="1" s="1"/>
  <c r="M163" i="1"/>
  <c r="F163" i="1"/>
  <c r="G163" i="1" s="1"/>
  <c r="M162" i="1"/>
  <c r="F162" i="1"/>
  <c r="G162" i="1" s="1"/>
  <c r="L161" i="1"/>
  <c r="M161" i="1" s="1"/>
  <c r="F161" i="1"/>
  <c r="G161" i="1" s="1"/>
  <c r="L160" i="1"/>
  <c r="M160" i="1" s="1"/>
  <c r="G160" i="1"/>
  <c r="F160" i="1"/>
  <c r="L159" i="1"/>
  <c r="M159" i="1" s="1"/>
  <c r="F159" i="1"/>
  <c r="G159" i="1" s="1"/>
  <c r="M158" i="1"/>
  <c r="L158" i="1"/>
  <c r="F158" i="1"/>
  <c r="G158" i="1" s="1"/>
  <c r="L157" i="1"/>
  <c r="M157" i="1" s="1"/>
  <c r="G157" i="1"/>
  <c r="F157" i="1"/>
  <c r="L156" i="1"/>
  <c r="M156" i="1" s="1"/>
  <c r="G156" i="1"/>
  <c r="F156" i="1"/>
  <c r="M155" i="1"/>
  <c r="L155" i="1"/>
  <c r="F155" i="1"/>
  <c r="G155" i="1" s="1"/>
  <c r="M154" i="1"/>
  <c r="L154" i="1"/>
  <c r="F154" i="1"/>
  <c r="G154" i="1" s="1"/>
  <c r="L153" i="1"/>
  <c r="M153" i="1" s="1"/>
  <c r="G153" i="1"/>
  <c r="M152" i="1"/>
  <c r="F152" i="1"/>
  <c r="G152" i="1" s="1"/>
  <c r="M151" i="1"/>
  <c r="F151" i="1"/>
  <c r="G151" i="1" s="1"/>
  <c r="M150" i="1"/>
  <c r="F150" i="1"/>
  <c r="G150" i="1" s="1"/>
  <c r="M149" i="1"/>
  <c r="F149" i="1"/>
  <c r="G149" i="1" s="1"/>
  <c r="L148" i="1"/>
  <c r="M148" i="1" s="1"/>
  <c r="G148" i="1"/>
  <c r="L147" i="1"/>
  <c r="M147" i="1" s="1"/>
  <c r="G147" i="1"/>
  <c r="L146" i="1"/>
  <c r="M146" i="1" s="1"/>
  <c r="G146" i="1"/>
  <c r="M145" i="1"/>
  <c r="F145" i="1"/>
  <c r="G145" i="1" s="1"/>
  <c r="L144" i="1"/>
  <c r="M144" i="1" s="1"/>
  <c r="G144" i="1"/>
  <c r="F144" i="1"/>
  <c r="L143" i="1"/>
  <c r="M143" i="1" s="1"/>
  <c r="G143" i="1"/>
  <c r="F143" i="1"/>
  <c r="M142" i="1"/>
  <c r="L142" i="1"/>
  <c r="F142" i="1"/>
  <c r="G142" i="1" s="1"/>
  <c r="M141" i="1"/>
  <c r="L141" i="1"/>
  <c r="F141" i="1"/>
  <c r="G141" i="1" s="1"/>
  <c r="L140" i="1"/>
  <c r="M140" i="1" s="1"/>
  <c r="F140" i="1"/>
  <c r="G140" i="1" s="1"/>
  <c r="L139" i="1"/>
  <c r="M139" i="1" s="1"/>
  <c r="G139" i="1"/>
  <c r="L138" i="1"/>
  <c r="M138" i="1" s="1"/>
  <c r="G138" i="1"/>
  <c r="L137" i="1"/>
  <c r="M137" i="1" s="1"/>
  <c r="G137" i="1"/>
  <c r="F137" i="1"/>
  <c r="L136" i="1"/>
  <c r="M136" i="1" s="1"/>
  <c r="F136" i="1"/>
  <c r="G136" i="1" s="1"/>
  <c r="M135" i="1"/>
  <c r="L135" i="1"/>
  <c r="F135" i="1"/>
  <c r="G135" i="1" s="1"/>
  <c r="L134" i="1"/>
  <c r="M134" i="1" s="1"/>
  <c r="G134" i="1"/>
  <c r="F134" i="1"/>
  <c r="L133" i="1"/>
  <c r="M133" i="1" s="1"/>
  <c r="G133" i="1"/>
  <c r="F133" i="1"/>
  <c r="M132" i="1"/>
  <c r="G132" i="1"/>
  <c r="F132" i="1"/>
  <c r="M131" i="1"/>
  <c r="G131" i="1"/>
  <c r="F131" i="1"/>
  <c r="M130" i="1"/>
  <c r="L130" i="1"/>
  <c r="F130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L123" i="1"/>
  <c r="M123" i="1" s="1"/>
  <c r="G123" i="1"/>
  <c r="L122" i="1"/>
  <c r="M122" i="1" s="1"/>
  <c r="G122" i="1"/>
  <c r="F122" i="1"/>
  <c r="L121" i="1"/>
  <c r="M121" i="1" s="1"/>
  <c r="F121" i="1"/>
  <c r="G121" i="1" s="1"/>
  <c r="M120" i="1"/>
  <c r="L120" i="1"/>
  <c r="F120" i="1"/>
  <c r="G120" i="1" s="1"/>
  <c r="L119" i="1"/>
  <c r="M119" i="1" s="1"/>
  <c r="G119" i="1"/>
  <c r="L118" i="1"/>
  <c r="M118" i="1" s="1"/>
  <c r="G118" i="1"/>
  <c r="L117" i="1"/>
  <c r="M117" i="1" s="1"/>
  <c r="G117" i="1"/>
  <c r="F117" i="1"/>
  <c r="L116" i="1"/>
  <c r="M116" i="1" s="1"/>
  <c r="G116" i="1"/>
  <c r="F116" i="1"/>
  <c r="M115" i="1"/>
  <c r="G115" i="1"/>
  <c r="F115" i="1"/>
  <c r="L114" i="1"/>
  <c r="M114" i="1" s="1"/>
  <c r="G114" i="1"/>
  <c r="M113" i="1"/>
  <c r="G113" i="1"/>
  <c r="F113" i="1"/>
  <c r="M112" i="1"/>
  <c r="G112" i="1"/>
  <c r="F112" i="1"/>
  <c r="M111" i="1"/>
  <c r="G111" i="1"/>
  <c r="F111" i="1"/>
  <c r="L110" i="1"/>
  <c r="M110" i="1" s="1"/>
  <c r="G110" i="1"/>
  <c r="M109" i="1"/>
  <c r="L109" i="1"/>
  <c r="G109" i="1"/>
  <c r="L108" i="1"/>
  <c r="M108" i="1" s="1"/>
  <c r="F108" i="1"/>
  <c r="G108" i="1" s="1"/>
  <c r="M107" i="1"/>
  <c r="L107" i="1"/>
  <c r="G107" i="1"/>
  <c r="M106" i="1"/>
  <c r="L106" i="1"/>
  <c r="G106" i="1"/>
  <c r="M105" i="1"/>
  <c r="L105" i="1"/>
  <c r="F105" i="1"/>
  <c r="G105" i="1" s="1"/>
  <c r="L104" i="1"/>
  <c r="M104" i="1" s="1"/>
  <c r="G104" i="1"/>
  <c r="F104" i="1"/>
  <c r="L103" i="1"/>
  <c r="M103" i="1" s="1"/>
  <c r="G103" i="1"/>
  <c r="F103" i="1"/>
  <c r="M102" i="1"/>
  <c r="L102" i="1"/>
  <c r="G102" i="1"/>
  <c r="L101" i="1"/>
  <c r="M101" i="1" s="1"/>
  <c r="F101" i="1"/>
  <c r="G101" i="1" s="1"/>
  <c r="M100" i="1"/>
  <c r="L100" i="1"/>
  <c r="G100" i="1"/>
  <c r="M99" i="1"/>
  <c r="L99" i="1"/>
  <c r="G99" i="1"/>
  <c r="M98" i="1"/>
  <c r="L98" i="1"/>
  <c r="F98" i="1"/>
  <c r="G98" i="1" s="1"/>
  <c r="L97" i="1"/>
  <c r="M97" i="1" s="1"/>
  <c r="G97" i="1"/>
  <c r="F97" i="1"/>
  <c r="L96" i="1"/>
  <c r="M96" i="1" s="1"/>
  <c r="G96" i="1"/>
  <c r="M95" i="1"/>
  <c r="L95" i="1"/>
  <c r="G95" i="1"/>
  <c r="L94" i="1"/>
  <c r="M94" i="1" s="1"/>
  <c r="G94" i="1"/>
  <c r="L93" i="1"/>
  <c r="M93" i="1" s="1"/>
  <c r="G93" i="1"/>
  <c r="F93" i="1"/>
  <c r="L92" i="1"/>
  <c r="M92" i="1" s="1"/>
  <c r="G92" i="1"/>
  <c r="M91" i="1"/>
  <c r="L91" i="1"/>
  <c r="G91" i="1"/>
  <c r="M90" i="1"/>
  <c r="G90" i="1"/>
  <c r="F90" i="1"/>
  <c r="M89" i="1"/>
  <c r="G89" i="1"/>
  <c r="F89" i="1"/>
  <c r="M88" i="1"/>
  <c r="G88" i="1"/>
  <c r="F88" i="1"/>
  <c r="M87" i="1"/>
  <c r="F87" i="1"/>
  <c r="G87" i="1" s="1"/>
  <c r="M86" i="1"/>
  <c r="F86" i="1"/>
  <c r="G86" i="1" s="1"/>
  <c r="M85" i="1"/>
  <c r="G85" i="1"/>
  <c r="L84" i="1"/>
  <c r="M84" i="1" s="1"/>
  <c r="G84" i="1"/>
  <c r="M83" i="1"/>
  <c r="L83" i="1"/>
  <c r="F83" i="1"/>
  <c r="G83" i="1" s="1"/>
  <c r="M82" i="1"/>
  <c r="L82" i="1"/>
  <c r="F82" i="1"/>
  <c r="G82" i="1" s="1"/>
  <c r="L81" i="1"/>
  <c r="M81" i="1" s="1"/>
  <c r="F81" i="1"/>
  <c r="G81" i="1" s="1"/>
  <c r="L80" i="1"/>
  <c r="M80" i="1" s="1"/>
  <c r="G80" i="1"/>
  <c r="L79" i="1"/>
  <c r="M79" i="1" s="1"/>
  <c r="G79" i="1"/>
  <c r="L78" i="1"/>
  <c r="M78" i="1" s="1"/>
  <c r="G78" i="1"/>
  <c r="F78" i="1"/>
  <c r="L77" i="1"/>
  <c r="M77" i="1" s="1"/>
  <c r="G77" i="1"/>
  <c r="M76" i="1"/>
  <c r="G76" i="1"/>
  <c r="M75" i="1"/>
  <c r="F75" i="1"/>
  <c r="G75" i="1" s="1"/>
  <c r="M74" i="1"/>
  <c r="G74" i="1"/>
  <c r="F74" i="1"/>
  <c r="L73" i="1"/>
  <c r="M73" i="1" s="1"/>
  <c r="G73" i="1"/>
  <c r="F73" i="1"/>
  <c r="M72" i="1"/>
  <c r="L72" i="1"/>
  <c r="F72" i="1"/>
  <c r="G72" i="1" s="1"/>
  <c r="M71" i="1"/>
  <c r="L71" i="1"/>
  <c r="F71" i="1"/>
  <c r="G71" i="1" s="1"/>
  <c r="L70" i="1"/>
  <c r="F70" i="1"/>
  <c r="G70" i="1" s="1"/>
  <c r="M69" i="1"/>
  <c r="G69" i="1"/>
  <c r="F69" i="1"/>
  <c r="M68" i="1"/>
  <c r="F68" i="1"/>
  <c r="G68" i="1" s="1"/>
  <c r="M67" i="1"/>
  <c r="G67" i="1"/>
  <c r="F67" i="1"/>
  <c r="AK63" i="1"/>
  <c r="AJ63" i="1"/>
  <c r="AI63" i="1"/>
  <c r="AH63" i="1"/>
  <c r="AG63" i="1"/>
  <c r="AF63" i="1"/>
  <c r="AE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M62" i="1"/>
  <c r="L62" i="1"/>
  <c r="F62" i="1"/>
  <c r="G62" i="1" s="1"/>
  <c r="L61" i="1"/>
  <c r="M61" i="1" s="1"/>
  <c r="G61" i="1"/>
  <c r="F61" i="1"/>
  <c r="L60" i="1"/>
  <c r="M60" i="1" s="1"/>
  <c r="G60" i="1"/>
  <c r="F60" i="1"/>
  <c r="M59" i="1"/>
  <c r="L59" i="1"/>
  <c r="F59" i="1"/>
  <c r="G59" i="1" s="1"/>
  <c r="M58" i="1"/>
  <c r="F58" i="1"/>
  <c r="G58" i="1" s="1"/>
  <c r="M57" i="1"/>
  <c r="L57" i="1"/>
  <c r="F57" i="1"/>
  <c r="G57" i="1" s="1"/>
  <c r="L56" i="1"/>
  <c r="M56" i="1" s="1"/>
  <c r="G56" i="1"/>
  <c r="F56" i="1"/>
  <c r="L55" i="1"/>
  <c r="M55" i="1" s="1"/>
  <c r="G55" i="1"/>
  <c r="F55" i="1"/>
  <c r="AD54" i="1"/>
  <c r="M54" i="1"/>
  <c r="L54" i="1"/>
  <c r="F54" i="1"/>
  <c r="G54" i="1" s="1"/>
  <c r="L53" i="1"/>
  <c r="M53" i="1" s="1"/>
  <c r="G53" i="1"/>
  <c r="F53" i="1"/>
  <c r="L52" i="1"/>
  <c r="M52" i="1" s="1"/>
  <c r="G52" i="1"/>
  <c r="F52" i="1"/>
  <c r="M51" i="1"/>
  <c r="L51" i="1"/>
  <c r="F51" i="1"/>
  <c r="G51" i="1" s="1"/>
  <c r="M50" i="1"/>
  <c r="L50" i="1"/>
  <c r="G50" i="1"/>
  <c r="F50" i="1"/>
  <c r="L49" i="1"/>
  <c r="M49" i="1" s="1"/>
  <c r="F49" i="1"/>
  <c r="G49" i="1" s="1"/>
  <c r="M48" i="1"/>
  <c r="L48" i="1"/>
  <c r="G48" i="1"/>
  <c r="F48" i="1"/>
  <c r="L47" i="1"/>
  <c r="M47" i="1" s="1"/>
  <c r="F47" i="1"/>
  <c r="G47" i="1" s="1"/>
  <c r="M46" i="1"/>
  <c r="L46" i="1"/>
  <c r="F46" i="1"/>
  <c r="G46" i="1" s="1"/>
  <c r="M45" i="1"/>
  <c r="G45" i="1"/>
  <c r="F45" i="1"/>
  <c r="L44" i="1"/>
  <c r="M44" i="1" s="1"/>
  <c r="F44" i="1"/>
  <c r="G44" i="1" s="1"/>
  <c r="M43" i="1"/>
  <c r="AD43" i="1" s="1"/>
  <c r="L43" i="1"/>
  <c r="F43" i="1"/>
  <c r="G43" i="1" s="1"/>
  <c r="AD42" i="1"/>
  <c r="AD63" i="1" s="1"/>
  <c r="L42" i="1"/>
  <c r="M42" i="1" s="1"/>
  <c r="G42" i="1"/>
  <c r="F42" i="1"/>
  <c r="L41" i="1"/>
  <c r="M41" i="1" s="1"/>
  <c r="G41" i="1"/>
  <c r="F41" i="1"/>
  <c r="M40" i="1"/>
  <c r="L40" i="1"/>
  <c r="F40" i="1"/>
  <c r="G40" i="1" s="1"/>
  <c r="M39" i="1"/>
  <c r="L39" i="1"/>
  <c r="F39" i="1"/>
  <c r="G39" i="1" s="1"/>
  <c r="L38" i="1"/>
  <c r="M38" i="1" s="1"/>
  <c r="F38" i="1"/>
  <c r="G38" i="1" s="1"/>
  <c r="L37" i="1"/>
  <c r="M37" i="1" s="1"/>
  <c r="G37" i="1"/>
  <c r="F37" i="1"/>
  <c r="L36" i="1"/>
  <c r="M36" i="1" s="1"/>
  <c r="F36" i="1"/>
  <c r="G36" i="1" s="1"/>
  <c r="M35" i="1"/>
  <c r="L35" i="1"/>
  <c r="L34" i="1"/>
  <c r="M34" i="1" s="1"/>
  <c r="F34" i="1"/>
  <c r="G34" i="1" s="1"/>
  <c r="M33" i="1"/>
  <c r="L33" i="1"/>
  <c r="F33" i="1"/>
  <c r="G33" i="1" s="1"/>
  <c r="L32" i="1"/>
  <c r="M32" i="1" s="1"/>
  <c r="G32" i="1"/>
  <c r="F32" i="1"/>
  <c r="M31" i="1"/>
  <c r="F31" i="1"/>
  <c r="G31" i="1" s="1"/>
  <c r="M30" i="1"/>
  <c r="G30" i="1"/>
  <c r="F30" i="1"/>
  <c r="M29" i="1"/>
  <c r="F29" i="1"/>
  <c r="G29" i="1" s="1"/>
  <c r="L28" i="1"/>
  <c r="M28" i="1" s="1"/>
  <c r="G28" i="1"/>
  <c r="F28" i="1"/>
  <c r="M27" i="1"/>
  <c r="G27" i="1"/>
  <c r="F27" i="1"/>
  <c r="M26" i="1"/>
  <c r="L26" i="1"/>
  <c r="F26" i="1"/>
  <c r="G26" i="1" s="1"/>
  <c r="M25" i="1"/>
  <c r="L25" i="1"/>
  <c r="F25" i="1"/>
  <c r="G25" i="1" s="1"/>
  <c r="L24" i="1"/>
  <c r="M24" i="1" s="1"/>
  <c r="F24" i="1"/>
  <c r="G24" i="1" s="1"/>
  <c r="L23" i="1"/>
  <c r="M23" i="1" s="1"/>
  <c r="G23" i="1"/>
  <c r="F23" i="1"/>
  <c r="L22" i="1"/>
  <c r="M22" i="1" s="1"/>
  <c r="F22" i="1"/>
  <c r="G22" i="1" s="1"/>
  <c r="M21" i="1"/>
  <c r="L21" i="1"/>
  <c r="F21" i="1"/>
  <c r="G21" i="1" s="1"/>
  <c r="L20" i="1"/>
  <c r="M20" i="1" s="1"/>
  <c r="G20" i="1"/>
  <c r="F20" i="1"/>
  <c r="L19" i="1"/>
  <c r="M19" i="1" s="1"/>
  <c r="G19" i="1"/>
  <c r="M18" i="1"/>
  <c r="G18" i="1"/>
  <c r="F18" i="1"/>
  <c r="L17" i="1"/>
  <c r="M17" i="1" s="1"/>
  <c r="G17" i="1"/>
  <c r="F17" i="1"/>
  <c r="L16" i="1"/>
  <c r="M16" i="1" s="1"/>
  <c r="F16" i="1"/>
  <c r="G16" i="1" s="1"/>
  <c r="M15" i="1"/>
  <c r="L15" i="1"/>
  <c r="F15" i="1"/>
  <c r="G15" i="1" s="1"/>
  <c r="L14" i="1"/>
  <c r="M14" i="1" s="1"/>
  <c r="G14" i="1"/>
  <c r="M13" i="1"/>
  <c r="F13" i="1"/>
  <c r="G13" i="1" s="1"/>
  <c r="M12" i="1"/>
  <c r="F12" i="1"/>
  <c r="G12" i="1" s="1"/>
  <c r="M11" i="1"/>
  <c r="F11" i="1"/>
  <c r="G11" i="1" s="1"/>
  <c r="L10" i="1"/>
  <c r="M10" i="1" s="1"/>
  <c r="G10" i="1"/>
  <c r="L9" i="1"/>
  <c r="M9" i="1" s="1"/>
  <c r="G9" i="1"/>
  <c r="L8" i="1"/>
  <c r="M8" i="1" s="1"/>
  <c r="G8" i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M7" i="1"/>
  <c r="F7" i="1"/>
  <c r="G7" i="1" s="1"/>
  <c r="C7" i="1"/>
  <c r="M124" i="1" l="1"/>
  <c r="M444" i="1"/>
  <c r="G444" i="1"/>
  <c r="G207" i="1"/>
  <c r="M70" i="1"/>
  <c r="G130" i="1"/>
  <c r="M181" i="1"/>
</calcChain>
</file>

<file path=xl/sharedStrings.xml><?xml version="1.0" encoding="utf-8"?>
<sst xmlns="http://schemas.openxmlformats.org/spreadsheetml/2006/main" count="481" uniqueCount="164">
  <si>
    <t>Bank Acc #</t>
  </si>
  <si>
    <t>Income</t>
  </si>
  <si>
    <t>Personal</t>
  </si>
  <si>
    <t>Expenses</t>
  </si>
  <si>
    <t xml:space="preserve">Allocation </t>
  </si>
  <si>
    <t>Date</t>
  </si>
  <si>
    <t>Description</t>
  </si>
  <si>
    <t>Bank Balance</t>
  </si>
  <si>
    <t>Total</t>
  </si>
  <si>
    <t>GST</t>
  </si>
  <si>
    <t>Net (w/out GST)</t>
  </si>
  <si>
    <t>Contributions</t>
  </si>
  <si>
    <t>Chq No</t>
  </si>
  <si>
    <t>Net</t>
  </si>
  <si>
    <t>Advertising</t>
  </si>
  <si>
    <t>Bank Fees - GST Free</t>
  </si>
  <si>
    <t>Cleaning</t>
  </si>
  <si>
    <t>Water</t>
  </si>
  <si>
    <t>Elect</t>
  </si>
  <si>
    <t>Rates</t>
  </si>
  <si>
    <t>Interest</t>
  </si>
  <si>
    <t>Materials</t>
  </si>
  <si>
    <t>Application</t>
  </si>
  <si>
    <t>MV - Rego</t>
  </si>
  <si>
    <t>MV - Insur</t>
  </si>
  <si>
    <t>MV - R&amp;M</t>
  </si>
  <si>
    <t>MV - Lease</t>
  </si>
  <si>
    <t>MV - Other</t>
  </si>
  <si>
    <t>Printing &amp; Stationery</t>
  </si>
  <si>
    <t>Repairs</t>
  </si>
  <si>
    <t>Strata Levy</t>
  </si>
  <si>
    <t>Telephone</t>
  </si>
  <si>
    <t>Accounting</t>
  </si>
  <si>
    <t>Wages</t>
  </si>
  <si>
    <t>Loan Repayments</t>
  </si>
  <si>
    <t>Capital purchases</t>
  </si>
  <si>
    <t>Other</t>
  </si>
  <si>
    <t>Comments</t>
  </si>
  <si>
    <t>Opening Balance</t>
  </si>
  <si>
    <t>Account Fee</t>
  </si>
  <si>
    <t xml:space="preserve">AMP A Parmenter Rollover </t>
  </si>
  <si>
    <t>Telstra D Dicey Rollover</t>
  </si>
  <si>
    <t>OP Life W Hounsom Rollover</t>
  </si>
  <si>
    <t>Transfer Admin Equity</t>
  </si>
  <si>
    <t>Payment for 1 Pusey Rd</t>
  </si>
  <si>
    <t>Land Titles Office</t>
  </si>
  <si>
    <t>Est and Security Fee</t>
  </si>
  <si>
    <t>Op Life C Hounsom Rollover</t>
  </si>
  <si>
    <t>Loan Repayment</t>
  </si>
  <si>
    <t>Smith Air Services</t>
  </si>
  <si>
    <t>W Hounsom</t>
  </si>
  <si>
    <t>Bunnings</t>
  </si>
  <si>
    <t>FatShack</t>
  </si>
  <si>
    <t>Lights</t>
  </si>
  <si>
    <t>Betta Recycle IT</t>
  </si>
  <si>
    <t>Bricks for wall</t>
  </si>
  <si>
    <t>Bricklaying</t>
  </si>
  <si>
    <t>Installation of wall</t>
  </si>
  <si>
    <t>Bespoke Plumbing</t>
  </si>
  <si>
    <t>Plumbing</t>
  </si>
  <si>
    <t>Aly’s Tree Lopping</t>
  </si>
  <si>
    <t>Rubbish Removal</t>
  </si>
  <si>
    <t>Cockburn Shire Rates</t>
  </si>
  <si>
    <t>PKF</t>
  </si>
  <si>
    <t>Superfund Set up</t>
  </si>
  <si>
    <t>Edwardian Tiles</t>
  </si>
  <si>
    <t>Tradelink</t>
  </si>
  <si>
    <t>Ians Glass</t>
  </si>
  <si>
    <t>WA Electrical</t>
  </si>
  <si>
    <t>WA Shower Repairs</t>
  </si>
  <si>
    <t>Planet Timbers</t>
  </si>
  <si>
    <t>Waterproofing</t>
  </si>
  <si>
    <t>Stellar Design</t>
  </si>
  <si>
    <t>Architect</t>
  </si>
  <si>
    <t>WA Timber Doors</t>
  </si>
  <si>
    <t>Embelton Floor</t>
  </si>
  <si>
    <t>Austwest Timbers</t>
  </si>
  <si>
    <t>City of Cockburn</t>
  </si>
  <si>
    <t>Old Soul</t>
  </si>
  <si>
    <t>cisterns</t>
  </si>
  <si>
    <t>Vendor Contracting</t>
  </si>
  <si>
    <t>Gyproc</t>
  </si>
  <si>
    <t>Alphafit</t>
  </si>
  <si>
    <t>Rig</t>
  </si>
  <si>
    <t>Dr Oh Tiling</t>
  </si>
  <si>
    <t>Westech flooring</t>
  </si>
  <si>
    <t>Samios Plumbing</t>
  </si>
  <si>
    <t>Toolmart</t>
  </si>
  <si>
    <t>Capitol Lock and Security</t>
  </si>
  <si>
    <t>Vanities</t>
  </si>
  <si>
    <t>Nova Deko</t>
  </si>
  <si>
    <t>Mural</t>
  </si>
  <si>
    <t>Peche Designs</t>
  </si>
  <si>
    <t>Austwest Tiimbers</t>
  </si>
  <si>
    <t>Versant Flooring</t>
  </si>
  <si>
    <t>Westech Flooring</t>
  </si>
  <si>
    <t>Closing Balance</t>
  </si>
  <si>
    <t>WA Electrical and Antennas</t>
  </si>
  <si>
    <t>Electrical Re - wiring</t>
  </si>
  <si>
    <t>Access Equipment</t>
  </si>
  <si>
    <t>Hire of equipment to paint</t>
  </si>
  <si>
    <t>Peche</t>
  </si>
  <si>
    <t>D Dicey Super</t>
  </si>
  <si>
    <t>A Parmenter Super</t>
  </si>
  <si>
    <t>Westech</t>
  </si>
  <si>
    <t>Bespoke plumbing</t>
  </si>
  <si>
    <t>WA Timber Door</t>
  </si>
  <si>
    <t>Timber Doors</t>
  </si>
  <si>
    <t>C Hounsom Quick Super</t>
  </si>
  <si>
    <t>ASIC Mandurah rd</t>
  </si>
  <si>
    <t>ASIC</t>
  </si>
  <si>
    <t>ASIC DP Property</t>
  </si>
  <si>
    <t>Big Ass Fan</t>
  </si>
  <si>
    <t>Ian Glass Service</t>
  </si>
  <si>
    <t>Chelsea Decor</t>
  </si>
  <si>
    <t>Blinds</t>
  </si>
  <si>
    <t>Fusion Building</t>
  </si>
  <si>
    <t>Fusion Application for Occupation</t>
  </si>
  <si>
    <t>W Hounsom Super</t>
  </si>
  <si>
    <t>Capital Lock and Key</t>
  </si>
  <si>
    <t>Midalia Steel</t>
  </si>
  <si>
    <t>Advance Drilling</t>
  </si>
  <si>
    <t>Doorway Cut</t>
  </si>
  <si>
    <t>SMSF Gateway</t>
  </si>
  <si>
    <t>SMSF Gateway Service</t>
  </si>
  <si>
    <t>Barretts</t>
  </si>
  <si>
    <t>Threshold Plate</t>
  </si>
  <si>
    <t>Access Hire</t>
  </si>
  <si>
    <t>NJW Cabling</t>
  </si>
  <si>
    <t>Electrician</t>
  </si>
  <si>
    <t>Dec QTR TOTAL</t>
  </si>
  <si>
    <t>Overdraw Fee</t>
  </si>
  <si>
    <t>Rent from Chasing Better</t>
  </si>
  <si>
    <t>Rent from LN Media</t>
  </si>
  <si>
    <t>PKF Lawler</t>
  </si>
  <si>
    <t>Allform Ceilings</t>
  </si>
  <si>
    <t>Bathroom Ceiling</t>
  </si>
  <si>
    <t>Ian’s Glass</t>
  </si>
  <si>
    <t>Replacement Door</t>
  </si>
  <si>
    <t>Electrical</t>
  </si>
  <si>
    <t>Remove Concrete Slab</t>
  </si>
  <si>
    <t>C Hounsom QSuper</t>
  </si>
  <si>
    <t>Chq Dep 150 ST Georges johnson Hicks Conveyancing</t>
  </si>
  <si>
    <t>Johnson Hicks Conveyancing</t>
  </si>
  <si>
    <t>My World Rent (CB)</t>
  </si>
  <si>
    <t>Glass Ballistrading</t>
  </si>
  <si>
    <t>Ceilings</t>
  </si>
  <si>
    <t>LSF</t>
  </si>
  <si>
    <t>Hire for painting Outside</t>
  </si>
  <si>
    <t>Hire for Painting Outside</t>
  </si>
  <si>
    <t>Electrician Data Output</t>
  </si>
  <si>
    <t>ATO Credit</t>
  </si>
  <si>
    <t>C Hounsom Quicksuper</t>
  </si>
  <si>
    <t xml:space="preserve">DEC QTR TOTAL </t>
  </si>
  <si>
    <t>MATCH QTR TOTAL</t>
  </si>
  <si>
    <t>JUNE QTR TOTAL</t>
  </si>
  <si>
    <t>YEAR END TOTAL</t>
  </si>
  <si>
    <t>Commissions</t>
  </si>
  <si>
    <t>Entertain't</t>
  </si>
  <si>
    <t>MV - Fuel</t>
  </si>
  <si>
    <t>Subscript'n</t>
  </si>
  <si>
    <t>Travel &amp; accom</t>
  </si>
  <si>
    <t>SEPT QTR TOTAL</t>
  </si>
  <si>
    <t>Private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</si>
</sst>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/mm/yy"/>
    <numFmt numFmtId="165" formatCode="&quot; &quot;* #,##0.00&quot; &quot;;&quot; &quot;* \(#,##0.00\);&quot; &quot;* &quot;-&quot;??&quot; &quot;"/>
    <numFmt numFmtId="166" formatCode="d/m/yy"/>
    <numFmt numFmtId="167" formatCode="#\ ###/###"/>
  </numFmts>
  <fonts count="3" x14ac:knownFonts="1">
    <font>
      <sz val="10"/>
      <color indexed="8"/>
      <name val="Arial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1"/>
        <bgColor auto="1"/>
      </patternFill>
    </fill>
  </fills>
  <borders count="10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/>
      <right style="thin">
        <color indexed="10"/>
      </right>
      <top/>
      <bottom style="medium">
        <color indexed="8"/>
      </bottom>
      <diagonal/>
    </border>
    <border>
      <left style="thin">
        <color indexed="10"/>
      </left>
      <right style="hair">
        <color indexed="8"/>
      </right>
      <top/>
      <bottom style="thick">
        <color indexed="8"/>
      </bottom>
      <diagonal/>
    </border>
    <border>
      <left style="hair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ck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10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/>
      <bottom style="hair">
        <color indexed="8"/>
      </bottom>
      <diagonal/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1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10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thin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10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/>
      <top style="thin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10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thin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20"/>
      </bottom>
      <diagonal/>
    </border>
    <border>
      <left style="thin">
        <color indexed="19"/>
      </left>
      <right style="thin">
        <color indexed="20"/>
      </right>
      <top style="thin">
        <color indexed="20"/>
      </top>
      <bottom style="thin">
        <color indexed="19"/>
      </bottom>
      <diagonal/>
    </border>
    <border>
      <left style="thin">
        <color indexed="20"/>
      </left>
      <right style="thin">
        <color indexed="19"/>
      </right>
      <top style="thin">
        <color indexed="20"/>
      </top>
      <bottom style="thin">
        <color indexed="19"/>
      </bottom>
      <diagonal/>
    </border>
    <border>
      <left style="thin">
        <color indexed="19"/>
      </left>
      <right style="thin">
        <color indexed="19"/>
      </right>
      <top style="thin">
        <color indexed="20"/>
      </top>
      <bottom style="thin">
        <color indexed="19"/>
      </bottom>
      <diagonal/>
    </border>
    <border>
      <left style="thin">
        <color indexed="19"/>
      </left>
      <right style="thin">
        <color indexed="20"/>
      </right>
      <top style="thin">
        <color indexed="19"/>
      </top>
      <bottom style="thin">
        <color indexed="19"/>
      </bottom>
      <diagonal/>
    </border>
    <border>
      <left style="thin">
        <color indexed="20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hair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25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NumberFormat="1" applyFont="1" applyFill="1" applyBorder="1" applyAlignment="1"/>
    <xf numFmtId="0" fontId="0" fillId="2" borderId="2" xfId="0" applyNumberFormat="1" applyFont="1" applyFill="1" applyBorder="1" applyAlignment="1"/>
    <xf numFmtId="0" fontId="0" fillId="3" borderId="3" xfId="0" applyNumberFormat="1" applyFont="1" applyFill="1" applyBorder="1" applyAlignment="1"/>
    <xf numFmtId="0" fontId="0" fillId="3" borderId="4" xfId="0" applyNumberFormat="1" applyFont="1" applyFill="1" applyBorder="1" applyAlignment="1"/>
    <xf numFmtId="0" fontId="0" fillId="3" borderId="5" xfId="0" applyNumberFormat="1" applyFont="1" applyFill="1" applyBorder="1" applyAlignment="1"/>
    <xf numFmtId="0" fontId="0" fillId="3" borderId="1" xfId="0" applyNumberFormat="1" applyFont="1" applyFill="1" applyBorder="1" applyAlignment="1"/>
    <xf numFmtId="0" fontId="0" fillId="3" borderId="2" xfId="0" applyNumberFormat="1" applyFont="1" applyFill="1" applyBorder="1" applyAlignment="1"/>
    <xf numFmtId="0" fontId="0" fillId="3" borderId="6" xfId="0" applyNumberFormat="1" applyFont="1" applyFill="1" applyBorder="1" applyAlignment="1"/>
    <xf numFmtId="0" fontId="0" fillId="3" borderId="7" xfId="0" applyNumberFormat="1" applyFont="1" applyFill="1" applyBorder="1" applyAlignment="1"/>
    <xf numFmtId="0" fontId="0" fillId="3" borderId="8" xfId="0" applyNumberFormat="1" applyFont="1" applyFill="1" applyBorder="1" applyAlignment="1"/>
    <xf numFmtId="0" fontId="0" fillId="3" borderId="9" xfId="0" applyNumberFormat="1" applyFont="1" applyFill="1" applyBorder="1" applyAlignment="1"/>
    <xf numFmtId="0" fontId="0" fillId="3" borderId="10" xfId="0" applyNumberFormat="1" applyFont="1" applyFill="1" applyBorder="1" applyAlignment="1"/>
    <xf numFmtId="0" fontId="0" fillId="3" borderId="11" xfId="0" applyNumberFormat="1" applyFont="1" applyFill="1" applyBorder="1" applyAlignment="1"/>
    <xf numFmtId="49" fontId="1" fillId="2" borderId="9" xfId="0" applyNumberFormat="1" applyFont="1" applyFill="1" applyBorder="1" applyAlignment="1"/>
    <xf numFmtId="0" fontId="1" fillId="2" borderId="12" xfId="0" applyNumberFormat="1" applyFont="1" applyFill="1" applyBorder="1" applyAlignment="1"/>
    <xf numFmtId="0" fontId="1" fillId="4" borderId="13" xfId="0" applyNumberFormat="1" applyFont="1" applyFill="1" applyBorder="1" applyAlignment="1"/>
    <xf numFmtId="0" fontId="0" fillId="5" borderId="13" xfId="0" applyNumberFormat="1" applyFont="1" applyFill="1" applyBorder="1" applyAlignment="1"/>
    <xf numFmtId="0" fontId="2" fillId="6" borderId="14" xfId="0" applyNumberFormat="1" applyFont="1" applyFill="1" applyBorder="1" applyAlignment="1"/>
    <xf numFmtId="49" fontId="1" fillId="6" borderId="15" xfId="0" applyNumberFormat="1" applyFont="1" applyFill="1" applyBorder="1" applyAlignment="1"/>
    <xf numFmtId="0" fontId="0" fillId="6" borderId="15" xfId="0" applyNumberFormat="1" applyFont="1" applyFill="1" applyBorder="1" applyAlignment="1"/>
    <xf numFmtId="49" fontId="2" fillId="6" borderId="16" xfId="0" applyNumberFormat="1" applyFont="1" applyFill="1" applyBorder="1" applyAlignment="1"/>
    <xf numFmtId="49" fontId="1" fillId="4" borderId="17" xfId="0" applyNumberFormat="1" applyFont="1" applyFill="1" applyBorder="1" applyAlignment="1"/>
    <xf numFmtId="1" fontId="1" fillId="4" borderId="18" xfId="0" applyNumberFormat="1" applyFont="1" applyFill="1" applyBorder="1" applyAlignment="1"/>
    <xf numFmtId="1" fontId="1" fillId="4" borderId="15" xfId="0" applyNumberFormat="1" applyFont="1" applyFill="1" applyBorder="1" applyAlignment="1"/>
    <xf numFmtId="0" fontId="0" fillId="4" borderId="16" xfId="0" applyNumberFormat="1" applyFont="1" applyFill="1" applyBorder="1" applyAlignment="1"/>
    <xf numFmtId="49" fontId="1" fillId="4" borderId="14" xfId="0" applyNumberFormat="1" applyFont="1" applyFill="1" applyBorder="1" applyAlignment="1"/>
    <xf numFmtId="0" fontId="0" fillId="4" borderId="15" xfId="0" applyNumberFormat="1" applyFont="1" applyFill="1" applyBorder="1" applyAlignment="1"/>
    <xf numFmtId="0" fontId="0" fillId="4" borderId="19" xfId="0" applyNumberFormat="1" applyFont="1" applyFill="1" applyBorder="1" applyAlignment="1"/>
    <xf numFmtId="49" fontId="0" fillId="5" borderId="20" xfId="0" applyNumberFormat="1" applyFont="1" applyFill="1" applyBorder="1" applyAlignment="1">
      <alignment wrapText="1"/>
    </xf>
    <xf numFmtId="49" fontId="0" fillId="5" borderId="21" xfId="0" applyNumberFormat="1" applyFont="1" applyFill="1" applyBorder="1" applyAlignment="1">
      <alignment wrapText="1"/>
    </xf>
    <xf numFmtId="49" fontId="1" fillId="4" borderId="22" xfId="0" applyNumberFormat="1" applyFont="1" applyFill="1" applyBorder="1" applyAlignment="1">
      <alignment wrapText="1"/>
    </xf>
    <xf numFmtId="0" fontId="0" fillId="5" borderId="13" xfId="0" applyNumberFormat="1" applyFont="1" applyFill="1" applyBorder="1" applyAlignment="1">
      <alignment wrapText="1"/>
    </xf>
    <xf numFmtId="49" fontId="0" fillId="6" borderId="23" xfId="0" applyNumberFormat="1" applyFont="1" applyFill="1" applyBorder="1" applyAlignment="1">
      <alignment wrapText="1"/>
    </xf>
    <xf numFmtId="49" fontId="0" fillId="6" borderId="24" xfId="0" applyNumberFormat="1" applyFont="1" applyFill="1" applyBorder="1" applyAlignment="1">
      <alignment wrapText="1"/>
    </xf>
    <xf numFmtId="49" fontId="2" fillId="6" borderId="25" xfId="0" applyNumberFormat="1" applyFont="1" applyFill="1" applyBorder="1" applyAlignment="1">
      <alignment wrapText="1"/>
    </xf>
    <xf numFmtId="49" fontId="0" fillId="4" borderId="23" xfId="0" applyNumberFormat="1" applyFont="1" applyFill="1" applyBorder="1" applyAlignment="1">
      <alignment wrapText="1"/>
    </xf>
    <xf numFmtId="49" fontId="0" fillId="4" borderId="24" xfId="0" applyNumberFormat="1" applyFont="1" applyFill="1" applyBorder="1" applyAlignment="1">
      <alignment wrapText="1"/>
    </xf>
    <xf numFmtId="49" fontId="0" fillId="4" borderId="25" xfId="0" applyNumberFormat="1" applyFont="1" applyFill="1" applyBorder="1" applyAlignment="1">
      <alignment wrapText="1"/>
    </xf>
    <xf numFmtId="49" fontId="0" fillId="4" borderId="26" xfId="0" applyNumberFormat="1" applyFont="1" applyFill="1" applyBorder="1" applyAlignment="1">
      <alignment wrapText="1"/>
    </xf>
    <xf numFmtId="49" fontId="0" fillId="4" borderId="27" xfId="0" applyNumberFormat="1" applyFont="1" applyFill="1" applyBorder="1" applyAlignment="1">
      <alignment wrapText="1"/>
    </xf>
    <xf numFmtId="0" fontId="0" fillId="3" borderId="28" xfId="0" applyNumberFormat="1" applyFont="1" applyFill="1" applyBorder="1" applyAlignment="1"/>
    <xf numFmtId="0" fontId="0" fillId="5" borderId="29" xfId="0" applyNumberFormat="1" applyFont="1" applyFill="1" applyBorder="1" applyAlignment="1">
      <alignment wrapText="1"/>
    </xf>
    <xf numFmtId="0" fontId="0" fillId="5" borderId="30" xfId="0" applyNumberFormat="1" applyFont="1" applyFill="1" applyBorder="1" applyAlignment="1">
      <alignment wrapText="1"/>
    </xf>
    <xf numFmtId="0" fontId="1" fillId="4" borderId="31" xfId="0" applyNumberFormat="1" applyFont="1" applyFill="1" applyBorder="1" applyAlignment="1">
      <alignment wrapText="1"/>
    </xf>
    <xf numFmtId="0" fontId="0" fillId="5" borderId="32" xfId="0" applyNumberFormat="1" applyFont="1" applyFill="1" applyBorder="1" applyAlignment="1">
      <alignment wrapText="1"/>
    </xf>
    <xf numFmtId="0" fontId="2" fillId="6" borderId="33" xfId="0" applyNumberFormat="1" applyFont="1" applyFill="1" applyBorder="1" applyAlignment="1">
      <alignment wrapText="1"/>
    </xf>
    <xf numFmtId="0" fontId="2" fillId="6" borderId="34" xfId="0" applyNumberFormat="1" applyFont="1" applyFill="1" applyBorder="1" applyAlignment="1">
      <alignment wrapText="1"/>
    </xf>
    <xf numFmtId="0" fontId="2" fillId="6" borderId="30" xfId="0" applyNumberFormat="1" applyFont="1" applyFill="1" applyBorder="1" applyAlignment="1">
      <alignment wrapText="1"/>
    </xf>
    <xf numFmtId="1" fontId="0" fillId="4" borderId="33" xfId="0" applyNumberFormat="1" applyFont="1" applyFill="1" applyBorder="1" applyAlignment="1">
      <alignment wrapText="1"/>
    </xf>
    <xf numFmtId="1" fontId="0" fillId="4" borderId="34" xfId="0" applyNumberFormat="1" applyFont="1" applyFill="1" applyBorder="1" applyAlignment="1">
      <alignment wrapText="1"/>
    </xf>
    <xf numFmtId="0" fontId="0" fillId="4" borderId="30" xfId="0" applyNumberFormat="1" applyFont="1" applyFill="1" applyBorder="1" applyAlignment="1">
      <alignment wrapText="1"/>
    </xf>
    <xf numFmtId="0" fontId="0" fillId="4" borderId="33" xfId="0" applyNumberFormat="1" applyFont="1" applyFill="1" applyBorder="1" applyAlignment="1">
      <alignment wrapText="1"/>
    </xf>
    <xf numFmtId="0" fontId="0" fillId="4" borderId="34" xfId="0" applyNumberFormat="1" applyFont="1" applyFill="1" applyBorder="1" applyAlignment="1">
      <alignment wrapText="1"/>
    </xf>
    <xf numFmtId="0" fontId="0" fillId="4" borderId="35" xfId="0" applyNumberFormat="1" applyFont="1" applyFill="1" applyBorder="1" applyAlignment="1">
      <alignment wrapText="1"/>
    </xf>
    <xf numFmtId="0" fontId="0" fillId="4" borderId="36" xfId="0" applyNumberFormat="1" applyFont="1" applyFill="1" applyBorder="1" applyAlignment="1">
      <alignment wrapText="1"/>
    </xf>
    <xf numFmtId="164" fontId="0" fillId="5" borderId="37" xfId="0" applyNumberFormat="1" applyFont="1" applyFill="1" applyBorder="1" applyAlignment="1"/>
    <xf numFmtId="49" fontId="0" fillId="5" borderId="38" xfId="0" applyNumberFormat="1" applyFont="1" applyFill="1" applyBorder="1" applyAlignment="1"/>
    <xf numFmtId="4" fontId="0" fillId="7" borderId="39" xfId="0" applyNumberFormat="1" applyFont="1" applyFill="1" applyBorder="1" applyAlignment="1"/>
    <xf numFmtId="4" fontId="0" fillId="5" borderId="39" xfId="0" applyNumberFormat="1" applyFont="1" applyFill="1" applyBorder="1" applyAlignment="1"/>
    <xf numFmtId="4" fontId="0" fillId="6" borderId="40" xfId="0" applyNumberFormat="1" applyFont="1" applyFill="1" applyBorder="1" applyAlignment="1"/>
    <xf numFmtId="4" fontId="0" fillId="6" borderId="41" xfId="0" applyNumberFormat="1" applyFont="1" applyFill="1" applyBorder="1" applyAlignment="1"/>
    <xf numFmtId="4" fontId="0" fillId="6" borderId="38" xfId="0" applyNumberFormat="1" applyFont="1" applyFill="1" applyBorder="1" applyAlignment="1"/>
    <xf numFmtId="1" fontId="0" fillId="4" borderId="40" xfId="0" applyNumberFormat="1" applyFont="1" applyFill="1" applyBorder="1" applyAlignment="1"/>
    <xf numFmtId="1" fontId="0" fillId="4" borderId="41" xfId="0" applyNumberFormat="1" applyFont="1" applyFill="1" applyBorder="1" applyAlignment="1"/>
    <xf numFmtId="4" fontId="0" fillId="4" borderId="38" xfId="0" applyNumberFormat="1" applyFont="1" applyFill="1" applyBorder="1" applyAlignment="1"/>
    <xf numFmtId="4" fontId="0" fillId="4" borderId="40" xfId="0" applyNumberFormat="1" applyFont="1" applyFill="1" applyBorder="1" applyAlignment="1"/>
    <xf numFmtId="4" fontId="0" fillId="4" borderId="41" xfId="0" applyNumberFormat="1" applyFont="1" applyFill="1" applyBorder="1" applyAlignment="1"/>
    <xf numFmtId="49" fontId="0" fillId="4" borderId="42" xfId="0" applyNumberFormat="1" applyFont="1" applyFill="1" applyBorder="1" applyAlignment="1"/>
    <xf numFmtId="4" fontId="0" fillId="4" borderId="39" xfId="0" applyNumberFormat="1" applyFont="1" applyFill="1" applyBorder="1" applyAlignment="1"/>
    <xf numFmtId="165" fontId="0" fillId="6" borderId="40" xfId="0" applyNumberFormat="1" applyFont="1" applyFill="1" applyBorder="1" applyAlignment="1"/>
    <xf numFmtId="2" fontId="0" fillId="4" borderId="41" xfId="0" applyNumberFormat="1" applyFont="1" applyFill="1" applyBorder="1" applyAlignment="1"/>
    <xf numFmtId="0" fontId="0" fillId="6" borderId="38" xfId="0" applyNumberFormat="1" applyFont="1" applyFill="1" applyBorder="1" applyAlignment="1"/>
    <xf numFmtId="2" fontId="0" fillId="8" borderId="41" xfId="0" applyNumberFormat="1" applyFont="1" applyFill="1" applyBorder="1" applyAlignment="1"/>
    <xf numFmtId="4" fontId="0" fillId="8" borderId="41" xfId="0" applyNumberFormat="1" applyFont="1" applyFill="1" applyBorder="1" applyAlignment="1"/>
    <xf numFmtId="166" fontId="0" fillId="5" borderId="37" xfId="0" applyNumberFormat="1" applyFont="1" applyFill="1" applyBorder="1" applyAlignment="1"/>
    <xf numFmtId="4" fontId="0" fillId="4" borderId="43" xfId="0" applyNumberFormat="1" applyFont="1" applyFill="1" applyBorder="1" applyAlignment="1"/>
    <xf numFmtId="167" fontId="0" fillId="5" borderId="44" xfId="0" applyNumberFormat="1" applyFont="1" applyFill="1" applyBorder="1" applyAlignment="1"/>
    <xf numFmtId="49" fontId="0" fillId="5" borderId="45" xfId="0" applyNumberFormat="1" applyFont="1" applyFill="1" applyBorder="1" applyAlignment="1"/>
    <xf numFmtId="4" fontId="0" fillId="4" borderId="46" xfId="0" applyNumberFormat="1" applyFont="1" applyFill="1" applyBorder="1" applyAlignment="1"/>
    <xf numFmtId="4" fontId="0" fillId="5" borderId="46" xfId="0" applyNumberFormat="1" applyFont="1" applyFill="1" applyBorder="1" applyAlignment="1"/>
    <xf numFmtId="4" fontId="0" fillId="6" borderId="47" xfId="0" applyNumberFormat="1" applyFont="1" applyFill="1" applyBorder="1" applyAlignment="1"/>
    <xf numFmtId="4" fontId="0" fillId="6" borderId="43" xfId="0" applyNumberFormat="1" applyFont="1" applyFill="1" applyBorder="1" applyAlignment="1"/>
    <xf numFmtId="4" fontId="0" fillId="6" borderId="45" xfId="0" applyNumberFormat="1" applyFont="1" applyFill="1" applyBorder="1" applyAlignment="1"/>
    <xf numFmtId="1" fontId="0" fillId="4" borderId="47" xfId="0" applyNumberFormat="1" applyFont="1" applyFill="1" applyBorder="1" applyAlignment="1"/>
    <xf numFmtId="2" fontId="0" fillId="4" borderId="43" xfId="0" applyNumberFormat="1" applyFont="1" applyFill="1" applyBorder="1" applyAlignment="1"/>
    <xf numFmtId="4" fontId="0" fillId="4" borderId="45" xfId="0" applyNumberFormat="1" applyFont="1" applyFill="1" applyBorder="1" applyAlignment="1"/>
    <xf numFmtId="4" fontId="0" fillId="4" borderId="47" xfId="0" applyNumberFormat="1" applyFont="1" applyFill="1" applyBorder="1" applyAlignment="1"/>
    <xf numFmtId="4" fontId="0" fillId="4" borderId="48" xfId="0" applyNumberFormat="1" applyFont="1" applyFill="1" applyBorder="1" applyAlignment="1"/>
    <xf numFmtId="49" fontId="0" fillId="4" borderId="49" xfId="0" applyNumberFormat="1" applyFont="1" applyFill="1" applyBorder="1" applyAlignment="1"/>
    <xf numFmtId="164" fontId="0" fillId="5" borderId="50" xfId="0" applyNumberFormat="1" applyFont="1" applyFill="1" applyBorder="1" applyAlignment="1"/>
    <xf numFmtId="49" fontId="2" fillId="5" borderId="51" xfId="0" applyNumberFormat="1" applyFont="1" applyFill="1" applyBorder="1" applyAlignment="1"/>
    <xf numFmtId="4" fontId="0" fillId="4" borderId="52" xfId="0" applyNumberFormat="1" applyFont="1" applyFill="1" applyBorder="1" applyAlignment="1"/>
    <xf numFmtId="4" fontId="0" fillId="5" borderId="52" xfId="0" applyNumberFormat="1" applyFont="1" applyFill="1" applyBorder="1" applyAlignment="1"/>
    <xf numFmtId="4" fontId="2" fillId="6" borderId="53" xfId="0" applyNumberFormat="1" applyFont="1" applyFill="1" applyBorder="1" applyAlignment="1"/>
    <xf numFmtId="4" fontId="2" fillId="6" borderId="54" xfId="0" applyNumberFormat="1" applyFont="1" applyFill="1" applyBorder="1" applyAlignment="1"/>
    <xf numFmtId="4" fontId="2" fillId="6" borderId="51" xfId="0" applyNumberFormat="1" applyFont="1" applyFill="1" applyBorder="1" applyAlignment="1"/>
    <xf numFmtId="1" fontId="0" fillId="4" borderId="53" xfId="0" applyNumberFormat="1" applyFont="1" applyFill="1" applyBorder="1" applyAlignment="1"/>
    <xf numFmtId="2" fontId="2" fillId="4" borderId="55" xfId="0" applyNumberFormat="1" applyFont="1" applyFill="1" applyBorder="1" applyAlignment="1"/>
    <xf numFmtId="2" fontId="2" fillId="4" borderId="56" xfId="0" applyNumberFormat="1" applyFont="1" applyFill="1" applyBorder="1" applyAlignment="1"/>
    <xf numFmtId="4" fontId="2" fillId="4" borderId="57" xfId="0" applyNumberFormat="1" applyFont="1" applyFill="1" applyBorder="1" applyAlignment="1"/>
    <xf numFmtId="4" fontId="0" fillId="5" borderId="58" xfId="0" applyNumberFormat="1" applyFont="1" applyFill="1" applyBorder="1" applyAlignment="1"/>
    <xf numFmtId="4" fontId="2" fillId="4" borderId="56" xfId="0" applyNumberFormat="1" applyFont="1" applyFill="1" applyBorder="1" applyAlignment="1"/>
    <xf numFmtId="4" fontId="2" fillId="4" borderId="58" xfId="0" applyNumberFormat="1" applyFont="1" applyFill="1" applyBorder="1" applyAlignment="1"/>
    <xf numFmtId="49" fontId="0" fillId="4" borderId="59" xfId="0" applyNumberFormat="1" applyFont="1" applyFill="1" applyBorder="1" applyAlignment="1"/>
    <xf numFmtId="164" fontId="0" fillId="3" borderId="60" xfId="0" applyNumberFormat="1" applyFont="1" applyFill="1" applyBorder="1" applyAlignment="1"/>
    <xf numFmtId="49" fontId="0" fillId="3" borderId="60" xfId="0" applyNumberFormat="1" applyFont="1" applyFill="1" applyBorder="1" applyAlignment="1"/>
    <xf numFmtId="4" fontId="0" fillId="3" borderId="60" xfId="0" applyNumberFormat="1" applyFont="1" applyFill="1" applyBorder="1" applyAlignment="1"/>
    <xf numFmtId="1" fontId="0" fillId="3" borderId="60" xfId="0" applyNumberFormat="1" applyFont="1" applyFill="1" applyBorder="1" applyAlignment="1"/>
    <xf numFmtId="164" fontId="0" fillId="3" borderId="61" xfId="0" applyNumberFormat="1" applyFont="1" applyFill="1" applyBorder="1" applyAlignment="1"/>
    <xf numFmtId="49" fontId="0" fillId="3" borderId="61" xfId="0" applyNumberFormat="1" applyFont="1" applyFill="1" applyBorder="1" applyAlignment="1"/>
    <xf numFmtId="4" fontId="0" fillId="3" borderId="61" xfId="0" applyNumberFormat="1" applyFont="1" applyFill="1" applyBorder="1" applyAlignment="1"/>
    <xf numFmtId="1" fontId="0" fillId="3" borderId="61" xfId="0" applyNumberFormat="1" applyFont="1" applyFill="1" applyBorder="1" applyAlignment="1"/>
    <xf numFmtId="164" fontId="0" fillId="5" borderId="62" xfId="0" applyNumberFormat="1" applyFont="1" applyFill="1" applyBorder="1" applyAlignment="1"/>
    <xf numFmtId="49" fontId="0" fillId="5" borderId="63" xfId="0" applyNumberFormat="1" applyFont="1" applyFill="1" applyBorder="1" applyAlignment="1"/>
    <xf numFmtId="4" fontId="0" fillId="4" borderId="31" xfId="0" applyNumberFormat="1" applyFont="1" applyFill="1" applyBorder="1" applyAlignment="1"/>
    <xf numFmtId="4" fontId="0" fillId="5" borderId="31" xfId="0" applyNumberFormat="1" applyFont="1" applyFill="1" applyBorder="1" applyAlignment="1"/>
    <xf numFmtId="4" fontId="0" fillId="6" borderId="64" xfId="0" applyNumberFormat="1" applyFont="1" applyFill="1" applyBorder="1" applyAlignment="1"/>
    <xf numFmtId="4" fontId="0" fillId="6" borderId="65" xfId="0" applyNumberFormat="1" applyFont="1" applyFill="1" applyBorder="1" applyAlignment="1"/>
    <xf numFmtId="4" fontId="0" fillId="6" borderId="66" xfId="0" applyNumberFormat="1" applyFont="1" applyFill="1" applyBorder="1" applyAlignment="1"/>
    <xf numFmtId="4" fontId="0" fillId="6" borderId="63" xfId="0" applyNumberFormat="1" applyFont="1" applyFill="1" applyBorder="1" applyAlignment="1"/>
    <xf numFmtId="1" fontId="0" fillId="4" borderId="64" xfId="0" applyNumberFormat="1" applyFont="1" applyFill="1" applyBorder="1" applyAlignment="1"/>
    <xf numFmtId="1" fontId="0" fillId="4" borderId="65" xfId="0" applyNumberFormat="1" applyFont="1" applyFill="1" applyBorder="1" applyAlignment="1"/>
    <xf numFmtId="1" fontId="0" fillId="4" borderId="67" xfId="0" applyNumberFormat="1" applyFont="1" applyFill="1" applyBorder="1" applyAlignment="1"/>
    <xf numFmtId="4" fontId="0" fillId="4" borderId="68" xfId="0" applyNumberFormat="1" applyFont="1" applyFill="1" applyBorder="1" applyAlignment="1"/>
    <xf numFmtId="4" fontId="0" fillId="4" borderId="64" xfId="0" applyNumberFormat="1" applyFont="1" applyFill="1" applyBorder="1" applyAlignment="1"/>
    <xf numFmtId="4" fontId="0" fillId="4" borderId="35" xfId="0" applyNumberFormat="1" applyFont="1" applyFill="1" applyBorder="1" applyAlignment="1"/>
    <xf numFmtId="49" fontId="0" fillId="4" borderId="36" xfId="0" applyNumberFormat="1" applyFont="1" applyFill="1" applyBorder="1" applyAlignment="1"/>
    <xf numFmtId="1" fontId="0" fillId="4" borderId="39" xfId="0" applyNumberFormat="1" applyFont="1" applyFill="1" applyBorder="1" applyAlignment="1"/>
    <xf numFmtId="164" fontId="0" fillId="5" borderId="44" xfId="0" applyNumberFormat="1" applyFont="1" applyFill="1" applyBorder="1" applyAlignment="1"/>
    <xf numFmtId="164" fontId="0" fillId="5" borderId="69" xfId="0" applyNumberFormat="1" applyFont="1" applyFill="1" applyBorder="1" applyAlignment="1"/>
    <xf numFmtId="49" fontId="0" fillId="5" borderId="70" xfId="0" applyNumberFormat="1" applyFont="1" applyFill="1" applyBorder="1" applyAlignment="1"/>
    <xf numFmtId="4" fontId="0" fillId="5" borderId="71" xfId="0" applyNumberFormat="1" applyFont="1" applyFill="1" applyBorder="1" applyAlignment="1"/>
    <xf numFmtId="4" fontId="0" fillId="6" borderId="72" xfId="0" applyNumberFormat="1" applyFont="1" applyFill="1" applyBorder="1" applyAlignment="1"/>
    <xf numFmtId="4" fontId="0" fillId="6" borderId="73" xfId="0" applyNumberFormat="1" applyFont="1" applyFill="1" applyBorder="1" applyAlignment="1"/>
    <xf numFmtId="4" fontId="0" fillId="6" borderId="70" xfId="0" applyNumberFormat="1" applyFont="1" applyFill="1" applyBorder="1" applyAlignment="1"/>
    <xf numFmtId="1" fontId="0" fillId="4" borderId="72" xfId="0" applyNumberFormat="1" applyFont="1" applyFill="1" applyBorder="1" applyAlignment="1"/>
    <xf numFmtId="2" fontId="0" fillId="4" borderId="73" xfId="0" applyNumberFormat="1" applyFont="1" applyFill="1" applyBorder="1" applyAlignment="1"/>
    <xf numFmtId="4" fontId="0" fillId="4" borderId="70" xfId="0" applyNumberFormat="1" applyFont="1" applyFill="1" applyBorder="1" applyAlignment="1"/>
    <xf numFmtId="4" fontId="0" fillId="4" borderId="72" xfId="0" applyNumberFormat="1" applyFont="1" applyFill="1" applyBorder="1" applyAlignment="1"/>
    <xf numFmtId="4" fontId="0" fillId="4" borderId="73" xfId="0" applyNumberFormat="1" applyFont="1" applyFill="1" applyBorder="1" applyAlignment="1"/>
    <xf numFmtId="49" fontId="0" fillId="4" borderId="74" xfId="0" applyNumberFormat="1" applyFont="1" applyFill="1" applyBorder="1" applyAlignment="1"/>
    <xf numFmtId="164" fontId="0" fillId="3" borderId="75" xfId="0" applyNumberFormat="1" applyFont="1" applyFill="1" applyBorder="1" applyAlignment="1"/>
    <xf numFmtId="0" fontId="0" fillId="3" borderId="76" xfId="0" applyNumberFormat="1" applyFont="1" applyFill="1" applyBorder="1" applyAlignment="1"/>
    <xf numFmtId="1" fontId="0" fillId="3" borderId="76" xfId="0" applyNumberFormat="1" applyFont="1" applyFill="1" applyBorder="1" applyAlignment="1"/>
    <xf numFmtId="49" fontId="0" fillId="5" borderId="77" xfId="0" applyNumberFormat="1" applyFont="1" applyFill="1" applyBorder="1" applyAlignment="1"/>
    <xf numFmtId="49" fontId="0" fillId="5" borderId="78" xfId="0" applyNumberFormat="1" applyFont="1" applyFill="1" applyBorder="1" applyAlignment="1"/>
    <xf numFmtId="4" fontId="0" fillId="4" borderId="79" xfId="0" applyNumberFormat="1" applyFont="1" applyFill="1" applyBorder="1" applyAlignment="1"/>
    <xf numFmtId="4" fontId="0" fillId="5" borderId="79" xfId="0" applyNumberFormat="1" applyFont="1" applyFill="1" applyBorder="1" applyAlignment="1"/>
    <xf numFmtId="4" fontId="0" fillId="6" borderId="80" xfId="0" applyNumberFormat="1" applyFont="1" applyFill="1" applyBorder="1" applyAlignment="1"/>
    <xf numFmtId="4" fontId="0" fillId="6" borderId="26" xfId="0" applyNumberFormat="1" applyFont="1" applyFill="1" applyBorder="1" applyAlignment="1"/>
    <xf numFmtId="4" fontId="0" fillId="6" borderId="78" xfId="0" applyNumberFormat="1" applyFont="1" applyFill="1" applyBorder="1" applyAlignment="1"/>
    <xf numFmtId="1" fontId="0" fillId="4" borderId="80" xfId="0" applyNumberFormat="1" applyFont="1" applyFill="1" applyBorder="1" applyAlignment="1"/>
    <xf numFmtId="2" fontId="0" fillId="4" borderId="26" xfId="0" applyNumberFormat="1" applyFont="1" applyFill="1" applyBorder="1" applyAlignment="1"/>
    <xf numFmtId="4" fontId="0" fillId="4" borderId="78" xfId="0" applyNumberFormat="1" applyFont="1" applyFill="1" applyBorder="1" applyAlignment="1"/>
    <xf numFmtId="4" fontId="0" fillId="4" borderId="80" xfId="0" applyNumberFormat="1" applyFont="1" applyFill="1" applyBorder="1" applyAlignment="1"/>
    <xf numFmtId="4" fontId="0" fillId="4" borderId="26" xfId="0" applyNumberFormat="1" applyFont="1" applyFill="1" applyBorder="1" applyAlignment="1"/>
    <xf numFmtId="49" fontId="0" fillId="4" borderId="27" xfId="0" applyNumberFormat="1" applyFont="1" applyFill="1" applyBorder="1" applyAlignment="1"/>
    <xf numFmtId="0" fontId="0" fillId="3" borderId="60" xfId="0" applyNumberFormat="1" applyFont="1" applyFill="1" applyBorder="1" applyAlignment="1"/>
    <xf numFmtId="0" fontId="0" fillId="3" borderId="61" xfId="0" applyNumberFormat="1" applyFont="1" applyFill="1" applyBorder="1" applyAlignment="1"/>
    <xf numFmtId="2" fontId="0" fillId="4" borderId="65" xfId="0" applyNumberFormat="1" applyFont="1" applyFill="1" applyBorder="1" applyAlignment="1"/>
    <xf numFmtId="49" fontId="0" fillId="9" borderId="38" xfId="0" applyNumberFormat="1" applyFont="1" applyFill="1" applyBorder="1" applyAlignment="1"/>
    <xf numFmtId="4" fontId="0" fillId="4" borderId="71" xfId="0" applyNumberFormat="1" applyFont="1" applyFill="1" applyBorder="1" applyAlignment="1"/>
    <xf numFmtId="4" fontId="2" fillId="4" borderId="53" xfId="0" applyNumberFormat="1" applyFont="1" applyFill="1" applyBorder="1" applyAlignment="1"/>
    <xf numFmtId="4" fontId="2" fillId="4" borderId="54" xfId="0" applyNumberFormat="1" applyFont="1" applyFill="1" applyBorder="1" applyAlignment="1"/>
    <xf numFmtId="49" fontId="0" fillId="4" borderId="81" xfId="0" applyNumberFormat="1" applyFont="1" applyFill="1" applyBorder="1" applyAlignment="1"/>
    <xf numFmtId="164" fontId="0" fillId="3" borderId="82" xfId="0" applyNumberFormat="1" applyFont="1" applyFill="1" applyBorder="1" applyAlignment="1"/>
    <xf numFmtId="164" fontId="0" fillId="3" borderId="83" xfId="0" applyNumberFormat="1" applyFont="1" applyFill="1" applyBorder="1" applyAlignment="1"/>
    <xf numFmtId="0" fontId="0" fillId="3" borderId="83" xfId="0" applyNumberFormat="1" applyFont="1" applyFill="1" applyBorder="1" applyAlignment="1"/>
    <xf numFmtId="1" fontId="0" fillId="3" borderId="83" xfId="0" applyNumberFormat="1" applyFont="1" applyFill="1" applyBorder="1" applyAlignment="1"/>
    <xf numFmtId="1" fontId="0" fillId="3" borderId="84" xfId="0" applyNumberFormat="1" applyFont="1" applyFill="1" applyBorder="1" applyAlignment="1"/>
    <xf numFmtId="0" fontId="0" fillId="3" borderId="84" xfId="0" applyNumberFormat="1" applyFont="1" applyFill="1" applyBorder="1" applyAlignment="1"/>
    <xf numFmtId="49" fontId="2" fillId="5" borderId="50" xfId="0" applyNumberFormat="1" applyFont="1" applyFill="1" applyBorder="1" applyAlignment="1"/>
    <xf numFmtId="4" fontId="2" fillId="4" borderId="52" xfId="0" applyNumberFormat="1" applyFont="1" applyFill="1" applyBorder="1" applyAlignment="1"/>
    <xf numFmtId="4" fontId="2" fillId="5" borderId="52" xfId="0" applyNumberFormat="1" applyFont="1" applyFill="1" applyBorder="1" applyAlignment="1"/>
    <xf numFmtId="4" fontId="2" fillId="6" borderId="52" xfId="0" applyNumberFormat="1" applyFont="1" applyFill="1" applyBorder="1" applyAlignment="1"/>
    <xf numFmtId="1" fontId="2" fillId="4" borderId="52" xfId="0" applyNumberFormat="1" applyFont="1" applyFill="1" applyBorder="1" applyAlignment="1"/>
    <xf numFmtId="2" fontId="2" fillId="4" borderId="85" xfId="0" applyNumberFormat="1" applyFont="1" applyFill="1" applyBorder="1" applyAlignment="1"/>
    <xf numFmtId="4" fontId="2" fillId="4" borderId="86" xfId="0" applyNumberFormat="1" applyFont="1" applyFill="1" applyBorder="1" applyAlignment="1"/>
    <xf numFmtId="4" fontId="2" fillId="4" borderId="87" xfId="0" applyNumberFormat="1" applyFont="1" applyFill="1" applyBorder="1" applyAlignment="1"/>
    <xf numFmtId="49" fontId="2" fillId="4" borderId="81" xfId="0" applyNumberFormat="1" applyFont="1" applyFill="1" applyBorder="1" applyAlignment="1"/>
    <xf numFmtId="164" fontId="0" fillId="3" borderId="76" xfId="0" applyNumberFormat="1" applyFont="1" applyFill="1" applyBorder="1" applyAlignment="1"/>
    <xf numFmtId="4" fontId="2" fillId="6" borderId="55" xfId="0" applyNumberFormat="1" applyFont="1" applyFill="1" applyBorder="1" applyAlignment="1"/>
    <xf numFmtId="4" fontId="2" fillId="6" borderId="88" xfId="0" applyNumberFormat="1" applyFont="1" applyFill="1" applyBorder="1" applyAlignment="1"/>
    <xf numFmtId="4" fontId="2" fillId="4" borderId="55" xfId="0" applyNumberFormat="1" applyFont="1" applyFill="1" applyBorder="1" applyAlignment="1"/>
    <xf numFmtId="4" fontId="2" fillId="4" borderId="88" xfId="0" applyNumberFormat="1" applyFont="1" applyFill="1" applyBorder="1" applyAlignment="1"/>
    <xf numFmtId="164" fontId="0" fillId="3" borderId="5" xfId="0" applyNumberFormat="1" applyFont="1" applyFill="1" applyBorder="1" applyAlignment="1"/>
    <xf numFmtId="1" fontId="0" fillId="3" borderId="5" xfId="0" applyNumberFormat="1" applyFont="1" applyFill="1" applyBorder="1" applyAlignment="1"/>
    <xf numFmtId="4" fontId="0" fillId="3" borderId="5" xfId="0" applyNumberFormat="1" applyFont="1" applyFill="1" applyBorder="1" applyAlignment="1"/>
    <xf numFmtId="0" fontId="2" fillId="3" borderId="5" xfId="0" applyNumberFormat="1" applyFont="1" applyFill="1" applyBorder="1" applyAlignment="1"/>
    <xf numFmtId="4" fontId="2" fillId="3" borderId="5" xfId="0" applyNumberFormat="1" applyFont="1" applyFill="1" applyBorder="1" applyAlignment="1"/>
    <xf numFmtId="0" fontId="0" fillId="3" borderId="89" xfId="0" applyNumberFormat="1" applyFont="1" applyFill="1" applyBorder="1" applyAlignment="1"/>
    <xf numFmtId="0" fontId="0" fillId="3" borderId="90" xfId="0" applyNumberFormat="1" applyFont="1" applyFill="1" applyBorder="1" applyAlignment="1"/>
    <xf numFmtId="0" fontId="0" fillId="3" borderId="91" xfId="0" applyNumberFormat="1" applyFont="1" applyFill="1" applyBorder="1" applyAlignment="1"/>
    <xf numFmtId="0" fontId="0" fillId="0" borderId="0" xfId="0" applyNumberFormat="1" applyFont="1" applyAlignment="1"/>
    <xf numFmtId="0" fontId="0" fillId="10" borderId="92" xfId="0" applyFont="1" applyFill="1" applyBorder="1" applyAlignment="1"/>
    <xf numFmtId="0" fontId="0" fillId="11" borderId="93" xfId="0" applyFont="1" applyFill="1" applyBorder="1" applyAlignment="1"/>
    <xf numFmtId="0" fontId="0" fillId="0" borderId="94" xfId="0" applyFont="1" applyBorder="1" applyAlignment="1"/>
    <xf numFmtId="0" fontId="0" fillId="0" borderId="95" xfId="0" applyFont="1" applyBorder="1" applyAlignment="1"/>
    <xf numFmtId="0" fontId="0" fillId="11" borderId="96" xfId="0" applyFont="1" applyFill="1" applyBorder="1" applyAlignment="1"/>
    <xf numFmtId="0" fontId="0" fillId="0" borderId="97" xfId="0" applyFont="1" applyBorder="1" applyAlignment="1"/>
    <xf numFmtId="0" fontId="0" fillId="0" borderId="98" xfId="0" applyFont="1" applyBorder="1" applyAlignment="1"/>
    <xf numFmtId="0" fontId="0" fillId="0" borderId="0" xfId="0" applyNumberFormat="1" applyFont="1" applyAlignment="1"/>
    <xf numFmtId="0" fontId="0" fillId="4" borderId="26" xfId="0" applyNumberFormat="1" applyFont="1" applyFill="1" applyBorder="1" applyAlignment="1">
      <alignment wrapText="1"/>
    </xf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2" borderId="6" xfId="0" applyNumberFormat="1" applyFont="1" applyFill="1" applyBorder="1" applyAlignment="1"/>
    <xf numFmtId="0" fontId="1" fillId="4" borderId="22" xfId="0" applyNumberFormat="1" applyFont="1" applyFill="1" applyBorder="1" applyAlignment="1">
      <alignment wrapText="1"/>
    </xf>
    <xf numFmtId="0" fontId="0" fillId="3" borderId="37" xfId="0" applyNumberFormat="1" applyFont="1" applyFill="1" applyBorder="1" applyAlignment="1"/>
    <xf numFmtId="49" fontId="2" fillId="5" borderId="77" xfId="0" applyNumberFormat="1" applyFont="1" applyFill="1" applyBorder="1" applyAlignment="1"/>
    <xf numFmtId="49" fontId="2" fillId="5" borderId="78" xfId="0" applyNumberFormat="1" applyFont="1" applyFill="1" applyBorder="1" applyAlignment="1"/>
    <xf numFmtId="4" fontId="2" fillId="4" borderId="79" xfId="0" applyNumberFormat="1" applyFont="1" applyFill="1" applyBorder="1" applyAlignment="1"/>
    <xf numFmtId="4" fontId="2" fillId="5" borderId="79" xfId="0" applyNumberFormat="1" applyFont="1" applyFill="1" applyBorder="1" applyAlignment="1"/>
    <xf numFmtId="4" fontId="2" fillId="6" borderId="80" xfId="0" applyNumberFormat="1" applyFont="1" applyFill="1" applyBorder="1" applyAlignment="1"/>
    <xf numFmtId="4" fontId="2" fillId="6" borderId="26" xfId="0" applyNumberFormat="1" applyFont="1" applyFill="1" applyBorder="1" applyAlignment="1"/>
    <xf numFmtId="4" fontId="2" fillId="6" borderId="78" xfId="0" applyNumberFormat="1" applyFont="1" applyFill="1" applyBorder="1" applyAlignment="1"/>
    <xf numFmtId="1" fontId="2" fillId="4" borderId="80" xfId="0" applyNumberFormat="1" applyFont="1" applyFill="1" applyBorder="1" applyAlignment="1"/>
    <xf numFmtId="2" fontId="2" fillId="4" borderId="26" xfId="0" applyNumberFormat="1" applyFont="1" applyFill="1" applyBorder="1" applyAlignment="1"/>
    <xf numFmtId="4" fontId="2" fillId="4" borderId="78" xfId="0" applyNumberFormat="1" applyFont="1" applyFill="1" applyBorder="1" applyAlignment="1"/>
    <xf numFmtId="164" fontId="0" fillId="3" borderId="99" xfId="0" applyNumberFormat="1" applyFont="1" applyFill="1" applyBorder="1" applyAlignment="1"/>
    <xf numFmtId="0" fontId="0" fillId="3" borderId="99" xfId="0" applyNumberFormat="1" applyFont="1" applyFill="1" applyBorder="1" applyAlignment="1"/>
    <xf numFmtId="1" fontId="0" fillId="3" borderId="99" xfId="0" applyNumberFormat="1" applyFont="1" applyFill="1" applyBorder="1" applyAlignment="1"/>
    <xf numFmtId="164" fontId="0" fillId="3" borderId="84" xfId="0" applyNumberFormat="1" applyFont="1" applyFill="1" applyBorder="1" applyAlignment="1"/>
    <xf numFmtId="0" fontId="0" fillId="0" borderId="0" xfId="0" applyNumberFormat="1" applyFont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CCCFF"/>
      <rgbColor rgb="FFAAAAAA"/>
      <rgbColor rgb="FFFFFFFF"/>
      <rgbColor rgb="FFCCFFFF"/>
      <rgbColor rgb="FFFFFFCC"/>
      <rgbColor rgb="FFCCFFCC"/>
      <rgbColor rgb="FFCC99FF"/>
      <rgbColor rgb="FFFFFF00"/>
      <rgbColor rgb="FFFF2600"/>
      <rgbColor rgb="FFBDC0BF"/>
      <rgbColor rgb="FFA5A5A5"/>
      <rgbColor rgb="FF3F3F3F"/>
      <rgbColor rgb="FFDBDBDB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75"/>
  <sheetViews>
    <sheetView showGridLines="0" tabSelected="1" topLeftCell="B170" zoomScale="85" zoomScaleNormal="85" workbookViewId="0">
      <selection activeCell="K195" activeCellId="4" sqref="K178 K181 K184 K187 K195"/>
    </sheetView>
  </sheetViews>
  <sheetFormatPr defaultColWidth="8.85546875" defaultRowHeight="12.75" customHeight="1" x14ac:dyDescent="0.2"/>
  <cols>
    <col min="1" max="1" width="8.85546875" style="1" customWidth="1"/>
    <col min="2" max="2" width="27.42578125" style="1" customWidth="1"/>
    <col min="3" max="3" width="11.7109375" style="1" customWidth="1"/>
    <col min="4" max="4" width="1.85546875" style="1" customWidth="1"/>
    <col min="5" max="5" width="14" style="1" customWidth="1"/>
    <col min="6" max="6" width="10.28515625" style="1" customWidth="1"/>
    <col min="7" max="7" width="11.42578125" style="1" customWidth="1"/>
    <col min="8" max="8" width="14" style="1" customWidth="1"/>
    <col min="9" max="9" width="2.28515625" style="1" customWidth="1"/>
    <col min="10" max="10" width="8.7109375" style="1" customWidth="1"/>
    <col min="11" max="11" width="10.140625" style="1" customWidth="1"/>
    <col min="12" max="12" width="10.5703125" style="1" customWidth="1"/>
    <col min="13" max="13" width="11" style="1" customWidth="1"/>
    <col min="14" max="14" width="1.85546875" style="1" customWidth="1"/>
    <col min="15" max="15" width="10.28515625" style="1" customWidth="1"/>
    <col min="16" max="16" width="10.42578125" style="1" customWidth="1"/>
    <col min="17" max="17" width="8.85546875" style="1" customWidth="1"/>
    <col min="18" max="18" width="12.140625" style="1" customWidth="1"/>
    <col min="19" max="20" width="8.85546875" style="1" customWidth="1"/>
    <col min="21" max="21" width="10.42578125" style="1" customWidth="1"/>
    <col min="22" max="22" width="8.85546875" style="1" customWidth="1"/>
    <col min="23" max="23" width="10.42578125" style="1" customWidth="1"/>
    <col min="24" max="24" width="10.7109375" style="1" customWidth="1"/>
    <col min="25" max="25" width="10.42578125" style="1" customWidth="1"/>
    <col min="26" max="26" width="9.42578125" style="1" customWidth="1"/>
    <col min="27" max="27" width="10.7109375" style="1" customWidth="1"/>
    <col min="28" max="28" width="10" style="1" customWidth="1"/>
    <col min="29" max="30" width="8.85546875" style="1" customWidth="1"/>
    <col min="31" max="31" width="10.140625" style="1" customWidth="1"/>
    <col min="32" max="34" width="8.85546875" style="1" customWidth="1"/>
    <col min="35" max="35" width="11.28515625" style="1" customWidth="1"/>
    <col min="36" max="36" width="10.85546875" style="1" customWidth="1"/>
    <col min="37" max="37" width="12.85546875" style="1" customWidth="1"/>
    <col min="38" max="38" width="27.42578125" style="1" customWidth="1"/>
    <col min="39" max="256" width="8.85546875" style="1" customWidth="1"/>
  </cols>
  <sheetData>
    <row r="1" spans="1:43" ht="18.600000000000001" customHeight="1" x14ac:dyDescent="0.25">
      <c r="A1" s="2"/>
      <c r="B1" s="3"/>
      <c r="C1" s="4"/>
      <c r="D1" s="5"/>
      <c r="E1" s="3"/>
      <c r="F1" s="3"/>
      <c r="G1" s="3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7"/>
      <c r="AN1" s="8"/>
      <c r="AO1" s="8"/>
      <c r="AP1" s="8"/>
      <c r="AQ1" s="9"/>
    </row>
    <row r="2" spans="1:43" ht="8.1" customHeight="1" x14ac:dyDescent="0.2">
      <c r="A2" s="10"/>
      <c r="B2" s="10"/>
      <c r="C2" s="11"/>
      <c r="D2" s="11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/>
      <c r="AN2" s="13"/>
      <c r="AO2" s="13"/>
      <c r="AP2" s="13"/>
      <c r="AQ2" s="14"/>
    </row>
    <row r="3" spans="1:43" ht="18.95" customHeight="1" x14ac:dyDescent="0.25">
      <c r="A3" s="15" t="s">
        <v>0</v>
      </c>
      <c r="B3" s="16"/>
      <c r="C3" s="17"/>
      <c r="D3" s="18"/>
      <c r="E3" s="19"/>
      <c r="F3" s="20" t="s">
        <v>1</v>
      </c>
      <c r="G3" s="21"/>
      <c r="H3" s="22" t="s">
        <v>2</v>
      </c>
      <c r="I3" s="18"/>
      <c r="J3" s="23" t="s">
        <v>3</v>
      </c>
      <c r="K3" s="24"/>
      <c r="L3" s="25"/>
      <c r="M3" s="26"/>
      <c r="N3" s="18"/>
      <c r="O3" s="27" t="s">
        <v>4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  <c r="AM3" s="12"/>
      <c r="AN3" s="13"/>
      <c r="AO3" s="13"/>
      <c r="AP3" s="13"/>
      <c r="AQ3" s="14"/>
    </row>
    <row r="4" spans="1:43" ht="48.75" customHeight="1" x14ac:dyDescent="0.25">
      <c r="A4" s="30" t="s">
        <v>5</v>
      </c>
      <c r="B4" s="31" t="s">
        <v>6</v>
      </c>
      <c r="C4" s="32" t="s">
        <v>7</v>
      </c>
      <c r="D4" s="33"/>
      <c r="E4" s="34" t="s">
        <v>8</v>
      </c>
      <c r="F4" s="35" t="s">
        <v>9</v>
      </c>
      <c r="G4" s="35" t="s">
        <v>10</v>
      </c>
      <c r="H4" s="36" t="s">
        <v>11</v>
      </c>
      <c r="I4" s="33"/>
      <c r="J4" s="37" t="s">
        <v>12</v>
      </c>
      <c r="K4" s="38" t="s">
        <v>8</v>
      </c>
      <c r="L4" s="38" t="s">
        <v>9</v>
      </c>
      <c r="M4" s="39" t="s">
        <v>13</v>
      </c>
      <c r="N4" s="33"/>
      <c r="O4" s="37" t="s">
        <v>14</v>
      </c>
      <c r="P4" s="38" t="s">
        <v>15</v>
      </c>
      <c r="Q4" s="38" t="s">
        <v>16</v>
      </c>
      <c r="R4" s="38" t="s">
        <v>17</v>
      </c>
      <c r="S4" s="38" t="s">
        <v>18</v>
      </c>
      <c r="T4" s="38" t="s">
        <v>19</v>
      </c>
      <c r="U4" s="38" t="s">
        <v>20</v>
      </c>
      <c r="V4" s="38" t="s">
        <v>21</v>
      </c>
      <c r="W4" s="38" t="s">
        <v>22</v>
      </c>
      <c r="X4" s="38" t="s">
        <v>23</v>
      </c>
      <c r="Y4" s="38" t="s">
        <v>24</v>
      </c>
      <c r="Z4" s="38" t="s">
        <v>25</v>
      </c>
      <c r="AA4" s="38" t="s">
        <v>26</v>
      </c>
      <c r="AB4" s="38" t="s">
        <v>27</v>
      </c>
      <c r="AC4" s="38" t="s">
        <v>28</v>
      </c>
      <c r="AD4" s="38" t="s">
        <v>29</v>
      </c>
      <c r="AE4" s="38" t="s">
        <v>30</v>
      </c>
      <c r="AF4" s="40" t="s">
        <v>31</v>
      </c>
      <c r="AG4" s="40" t="s">
        <v>32</v>
      </c>
      <c r="AH4" s="40" t="s">
        <v>33</v>
      </c>
      <c r="AI4" s="40" t="s">
        <v>34</v>
      </c>
      <c r="AJ4" s="40" t="s">
        <v>35</v>
      </c>
      <c r="AK4" s="40" t="s">
        <v>36</v>
      </c>
      <c r="AL4" s="41" t="s">
        <v>37</v>
      </c>
      <c r="AM4" s="42"/>
      <c r="AN4" s="13"/>
      <c r="AO4" s="13"/>
      <c r="AP4" s="13"/>
      <c r="AQ4" s="14"/>
    </row>
    <row r="5" spans="1:43" ht="13.5" customHeight="1" x14ac:dyDescent="0.25">
      <c r="A5" s="43"/>
      <c r="B5" s="44"/>
      <c r="C5" s="45"/>
      <c r="D5" s="46"/>
      <c r="E5" s="47"/>
      <c r="F5" s="48"/>
      <c r="G5" s="48"/>
      <c r="H5" s="49"/>
      <c r="I5" s="46"/>
      <c r="J5" s="50"/>
      <c r="K5" s="51"/>
      <c r="L5" s="51"/>
      <c r="M5" s="52"/>
      <c r="N5" s="46"/>
      <c r="O5" s="53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5"/>
      <c r="AG5" s="55"/>
      <c r="AH5" s="55"/>
      <c r="AI5" s="55"/>
      <c r="AJ5" s="55"/>
      <c r="AK5" s="55"/>
      <c r="AL5" s="56"/>
      <c r="AM5" s="42"/>
      <c r="AN5" s="13"/>
      <c r="AO5" s="13"/>
      <c r="AP5" s="13"/>
      <c r="AQ5" s="14"/>
    </row>
    <row r="6" spans="1:43" ht="13.7" customHeight="1" x14ac:dyDescent="0.2">
      <c r="A6" s="57">
        <v>42552</v>
      </c>
      <c r="B6" s="58" t="s">
        <v>38</v>
      </c>
      <c r="C6" s="59">
        <v>40400.019999999997</v>
      </c>
      <c r="D6" s="60"/>
      <c r="E6" s="61"/>
      <c r="F6" s="62"/>
      <c r="G6" s="62"/>
      <c r="H6" s="63"/>
      <c r="I6" s="60"/>
      <c r="J6" s="64"/>
      <c r="K6" s="65"/>
      <c r="L6" s="65"/>
      <c r="M6" s="66"/>
      <c r="N6" s="60"/>
      <c r="O6" s="67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9"/>
      <c r="AM6" s="42"/>
      <c r="AN6" s="13"/>
      <c r="AO6" s="13"/>
      <c r="AP6" s="13"/>
      <c r="AQ6" s="14"/>
    </row>
    <row r="7" spans="1:43" ht="13.7" customHeight="1" x14ac:dyDescent="0.2">
      <c r="A7" s="57">
        <v>42552</v>
      </c>
      <c r="B7" s="58" t="s">
        <v>39</v>
      </c>
      <c r="C7" s="70">
        <f t="shared" ref="C7:C38" si="0">C6+E7+H7-K7</f>
        <v>40390.019999999997</v>
      </c>
      <c r="D7" s="60"/>
      <c r="E7" s="71"/>
      <c r="F7" s="62">
        <f>ROUND(E7/11,2)</f>
        <v>0</v>
      </c>
      <c r="G7" s="62">
        <f t="shared" ref="G7:G34" si="1">E7-F7</f>
        <v>0</v>
      </c>
      <c r="H7" s="63"/>
      <c r="I7" s="60"/>
      <c r="J7" s="64"/>
      <c r="K7" s="72">
        <v>10</v>
      </c>
      <c r="L7" s="72">
        <v>0</v>
      </c>
      <c r="M7" s="66">
        <f t="shared" ref="M7:M38" si="2">K7-L7</f>
        <v>10</v>
      </c>
      <c r="N7" s="60"/>
      <c r="O7" s="67"/>
      <c r="P7" s="68">
        <v>10</v>
      </c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9"/>
      <c r="AM7" s="42"/>
      <c r="AN7" s="13"/>
      <c r="AO7" s="13"/>
      <c r="AP7" s="13"/>
      <c r="AQ7" s="14"/>
    </row>
    <row r="8" spans="1:43" ht="13.7" customHeight="1" x14ac:dyDescent="0.2">
      <c r="A8" s="57">
        <v>42558</v>
      </c>
      <c r="B8" s="58" t="s">
        <v>40</v>
      </c>
      <c r="C8" s="70">
        <f t="shared" si="0"/>
        <v>171290</v>
      </c>
      <c r="D8" s="60"/>
      <c r="E8" s="61">
        <v>130899.98</v>
      </c>
      <c r="F8" s="62">
        <v>0</v>
      </c>
      <c r="G8" s="62">
        <f t="shared" si="1"/>
        <v>130899.98</v>
      </c>
      <c r="H8" s="73"/>
      <c r="I8" s="60"/>
      <c r="J8" s="64"/>
      <c r="K8" s="72"/>
      <c r="L8" s="72">
        <f>ROUND(K8/11,2)</f>
        <v>0</v>
      </c>
      <c r="M8" s="66">
        <f t="shared" si="2"/>
        <v>0</v>
      </c>
      <c r="N8" s="60"/>
      <c r="O8" s="67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9"/>
      <c r="AM8" s="42"/>
      <c r="AN8" s="13"/>
      <c r="AO8" s="13"/>
      <c r="AP8" s="13"/>
      <c r="AQ8" s="14"/>
    </row>
    <row r="9" spans="1:43" ht="13.7" customHeight="1" x14ac:dyDescent="0.2">
      <c r="A9" s="57">
        <v>42563</v>
      </c>
      <c r="B9" s="58" t="s">
        <v>41</v>
      </c>
      <c r="C9" s="70">
        <f t="shared" si="0"/>
        <v>303838.93</v>
      </c>
      <c r="D9" s="60"/>
      <c r="E9" s="61">
        <v>132548.93</v>
      </c>
      <c r="F9" s="62">
        <v>0</v>
      </c>
      <c r="G9" s="62">
        <f t="shared" si="1"/>
        <v>132548.93</v>
      </c>
      <c r="H9" s="63"/>
      <c r="I9" s="60"/>
      <c r="J9" s="64"/>
      <c r="K9" s="72"/>
      <c r="L9" s="72">
        <f>ROUND(K9/11,2)</f>
        <v>0</v>
      </c>
      <c r="M9" s="66">
        <f t="shared" si="2"/>
        <v>0</v>
      </c>
      <c r="N9" s="60"/>
      <c r="O9" s="67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9"/>
      <c r="AM9" s="42"/>
      <c r="AN9" s="13"/>
      <c r="AO9" s="13"/>
      <c r="AP9" s="13"/>
      <c r="AQ9" s="14"/>
    </row>
    <row r="10" spans="1:43" ht="13.7" customHeight="1" x14ac:dyDescent="0.2">
      <c r="A10" s="57">
        <v>42565</v>
      </c>
      <c r="B10" s="58" t="s">
        <v>42</v>
      </c>
      <c r="C10" s="70">
        <f t="shared" si="0"/>
        <v>334647.63</v>
      </c>
      <c r="D10" s="60"/>
      <c r="E10" s="61">
        <v>30808.7</v>
      </c>
      <c r="F10" s="62">
        <v>0</v>
      </c>
      <c r="G10" s="62">
        <f t="shared" si="1"/>
        <v>30808.7</v>
      </c>
      <c r="H10" s="63"/>
      <c r="I10" s="60"/>
      <c r="J10" s="64"/>
      <c r="K10" s="72"/>
      <c r="L10" s="72">
        <f>ROUND(K10/11,2)</f>
        <v>0</v>
      </c>
      <c r="M10" s="66">
        <f t="shared" si="2"/>
        <v>0</v>
      </c>
      <c r="N10" s="60"/>
      <c r="O10" s="67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9"/>
      <c r="AM10" s="42"/>
      <c r="AN10" s="13"/>
      <c r="AO10" s="13"/>
      <c r="AP10" s="13"/>
      <c r="AQ10" s="14"/>
    </row>
    <row r="11" spans="1:43" ht="13.7" customHeight="1" x14ac:dyDescent="0.2">
      <c r="A11" s="57">
        <v>42569</v>
      </c>
      <c r="B11" s="58" t="s">
        <v>43</v>
      </c>
      <c r="C11" s="70">
        <f t="shared" si="0"/>
        <v>39344.289999999979</v>
      </c>
      <c r="D11" s="60"/>
      <c r="E11" s="61"/>
      <c r="F11" s="62">
        <f>ROUND(E11/11,2)</f>
        <v>0</v>
      </c>
      <c r="G11" s="62">
        <f t="shared" si="1"/>
        <v>0</v>
      </c>
      <c r="H11" s="63"/>
      <c r="I11" s="60"/>
      <c r="J11" s="64"/>
      <c r="K11" s="72">
        <v>295303.34000000003</v>
      </c>
      <c r="L11" s="72">
        <v>0</v>
      </c>
      <c r="M11" s="66">
        <f t="shared" si="2"/>
        <v>295303.34000000003</v>
      </c>
      <c r="N11" s="60"/>
      <c r="O11" s="67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>
        <v>295303.34000000003</v>
      </c>
      <c r="AK11" s="68"/>
      <c r="AL11" s="69" t="s">
        <v>44</v>
      </c>
      <c r="AM11" s="42"/>
      <c r="AN11" s="13"/>
      <c r="AO11" s="13"/>
      <c r="AP11" s="13"/>
      <c r="AQ11" s="14"/>
    </row>
    <row r="12" spans="1:43" ht="13.7" customHeight="1" x14ac:dyDescent="0.2">
      <c r="A12" s="57">
        <v>42569</v>
      </c>
      <c r="B12" s="58" t="s">
        <v>45</v>
      </c>
      <c r="C12" s="70">
        <f t="shared" si="0"/>
        <v>39178.489999999976</v>
      </c>
      <c r="D12" s="60"/>
      <c r="E12" s="61"/>
      <c r="F12" s="62">
        <f>ROUND(E12/11,2)</f>
        <v>0</v>
      </c>
      <c r="G12" s="62">
        <f t="shared" si="1"/>
        <v>0</v>
      </c>
      <c r="H12" s="63"/>
      <c r="I12" s="60"/>
      <c r="J12" s="64"/>
      <c r="K12" s="72">
        <v>165.8</v>
      </c>
      <c r="L12" s="72">
        <v>0</v>
      </c>
      <c r="M12" s="66">
        <f t="shared" si="2"/>
        <v>165.8</v>
      </c>
      <c r="N12" s="60"/>
      <c r="O12" s="67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>
        <v>165.8</v>
      </c>
      <c r="AL12" s="69"/>
      <c r="AM12" s="42"/>
      <c r="AN12" s="13"/>
      <c r="AO12" s="13"/>
      <c r="AP12" s="13"/>
      <c r="AQ12" s="14"/>
    </row>
    <row r="13" spans="1:43" ht="13.7" customHeight="1" x14ac:dyDescent="0.2">
      <c r="A13" s="57">
        <v>42570</v>
      </c>
      <c r="B13" s="58" t="s">
        <v>46</v>
      </c>
      <c r="C13" s="70">
        <f t="shared" si="0"/>
        <v>37178.489999999976</v>
      </c>
      <c r="D13" s="60"/>
      <c r="E13" s="61"/>
      <c r="F13" s="62">
        <f>ROUND(E13/11,2)</f>
        <v>0</v>
      </c>
      <c r="G13" s="62">
        <f t="shared" si="1"/>
        <v>0</v>
      </c>
      <c r="H13" s="63"/>
      <c r="I13" s="60"/>
      <c r="J13" s="64"/>
      <c r="K13" s="72">
        <v>2000</v>
      </c>
      <c r="L13" s="72">
        <v>0</v>
      </c>
      <c r="M13" s="66">
        <f t="shared" si="2"/>
        <v>2000</v>
      </c>
      <c r="N13" s="60"/>
      <c r="O13" s="67"/>
      <c r="P13" s="68">
        <v>2000</v>
      </c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9"/>
      <c r="AM13" s="42"/>
      <c r="AN13" s="13"/>
      <c r="AO13" s="13"/>
      <c r="AP13" s="13"/>
      <c r="AQ13" s="14"/>
    </row>
    <row r="14" spans="1:43" ht="13.7" customHeight="1" x14ac:dyDescent="0.2">
      <c r="A14" s="57">
        <v>42573</v>
      </c>
      <c r="B14" s="58" t="s">
        <v>47</v>
      </c>
      <c r="C14" s="70">
        <f t="shared" si="0"/>
        <v>106984.37999999998</v>
      </c>
      <c r="D14" s="60"/>
      <c r="E14" s="61">
        <v>69805.89</v>
      </c>
      <c r="F14" s="62">
        <v>0</v>
      </c>
      <c r="G14" s="62">
        <f t="shared" si="1"/>
        <v>69805.89</v>
      </c>
      <c r="H14" s="63"/>
      <c r="I14" s="60"/>
      <c r="J14" s="64"/>
      <c r="K14" s="72"/>
      <c r="L14" s="72">
        <f>ROUND(K14/11,2)</f>
        <v>0</v>
      </c>
      <c r="M14" s="66">
        <f t="shared" si="2"/>
        <v>0</v>
      </c>
      <c r="N14" s="60"/>
      <c r="O14" s="67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9"/>
      <c r="AM14" s="42"/>
      <c r="AN14" s="13"/>
      <c r="AO14" s="13"/>
      <c r="AP14" s="13"/>
      <c r="AQ14" s="14"/>
    </row>
    <row r="15" spans="1:43" ht="13.7" customHeight="1" x14ac:dyDescent="0.2">
      <c r="A15" s="57">
        <v>42583</v>
      </c>
      <c r="B15" s="58" t="s">
        <v>39</v>
      </c>
      <c r="C15" s="70">
        <f t="shared" si="0"/>
        <v>106974.37999999998</v>
      </c>
      <c r="D15" s="60"/>
      <c r="E15" s="61"/>
      <c r="F15" s="62">
        <f>ROUND(E15/11,2)</f>
        <v>0</v>
      </c>
      <c r="G15" s="62">
        <f t="shared" si="1"/>
        <v>0</v>
      </c>
      <c r="H15" s="63"/>
      <c r="I15" s="60"/>
      <c r="J15" s="64"/>
      <c r="K15" s="72">
        <v>10</v>
      </c>
      <c r="L15" s="72">
        <f t="shared" ref="L15:L133" si="3">0</f>
        <v>0</v>
      </c>
      <c r="M15" s="66">
        <f t="shared" si="2"/>
        <v>10</v>
      </c>
      <c r="N15" s="60"/>
      <c r="O15" s="67"/>
      <c r="P15" s="68">
        <v>10</v>
      </c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9"/>
      <c r="AM15" s="42"/>
      <c r="AN15" s="13"/>
      <c r="AO15" s="13"/>
      <c r="AP15" s="13"/>
      <c r="AQ15" s="14"/>
    </row>
    <row r="16" spans="1:43" ht="13.7" customHeight="1" x14ac:dyDescent="0.2">
      <c r="A16" s="57">
        <v>42583</v>
      </c>
      <c r="B16" s="58" t="s">
        <v>48</v>
      </c>
      <c r="C16" s="70">
        <f t="shared" si="0"/>
        <v>106954.37999999998</v>
      </c>
      <c r="D16" s="60"/>
      <c r="E16" s="61"/>
      <c r="F16" s="62">
        <f>ROUND(E16/11,2)</f>
        <v>0</v>
      </c>
      <c r="G16" s="62">
        <f t="shared" si="1"/>
        <v>0</v>
      </c>
      <c r="H16" s="63"/>
      <c r="I16" s="60"/>
      <c r="J16" s="64"/>
      <c r="K16" s="72">
        <v>20</v>
      </c>
      <c r="L16" s="72">
        <f t="shared" si="3"/>
        <v>0</v>
      </c>
      <c r="M16" s="66">
        <f t="shared" si="2"/>
        <v>20</v>
      </c>
      <c r="N16" s="60"/>
      <c r="O16" s="67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>
        <v>20</v>
      </c>
      <c r="AJ16" s="68"/>
      <c r="AK16" s="68"/>
      <c r="AL16" s="69"/>
      <c r="AM16" s="42"/>
      <c r="AN16" s="13"/>
      <c r="AO16" s="13"/>
      <c r="AP16" s="13"/>
      <c r="AQ16" s="14"/>
    </row>
    <row r="17" spans="1:43" ht="13.7" customHeight="1" x14ac:dyDescent="0.2">
      <c r="A17" s="57">
        <v>42590</v>
      </c>
      <c r="B17" s="58" t="s">
        <v>49</v>
      </c>
      <c r="C17" s="70">
        <f t="shared" si="0"/>
        <v>106569.37999999998</v>
      </c>
      <c r="D17" s="60"/>
      <c r="E17" s="61"/>
      <c r="F17" s="62">
        <f>ROUND(E17/11,2)</f>
        <v>0</v>
      </c>
      <c r="G17" s="62">
        <f t="shared" si="1"/>
        <v>0</v>
      </c>
      <c r="H17" s="63"/>
      <c r="I17" s="60"/>
      <c r="J17" s="64"/>
      <c r="K17" s="72">
        <v>385</v>
      </c>
      <c r="L17" s="72">
        <f>ROUND(K17/11,2)</f>
        <v>35</v>
      </c>
      <c r="M17" s="66">
        <f t="shared" si="2"/>
        <v>350</v>
      </c>
      <c r="N17" s="60"/>
      <c r="O17" s="67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>
        <v>350</v>
      </c>
      <c r="AE17" s="68"/>
      <c r="AF17" s="68"/>
      <c r="AG17" s="68"/>
      <c r="AH17" s="68"/>
      <c r="AI17" s="68"/>
      <c r="AJ17" s="68"/>
      <c r="AK17" s="68"/>
      <c r="AL17" s="69"/>
      <c r="AM17" s="42"/>
      <c r="AN17" s="13"/>
      <c r="AO17" s="13"/>
      <c r="AP17" s="13"/>
      <c r="AQ17" s="14"/>
    </row>
    <row r="18" spans="1:43" ht="13.7" customHeight="1" x14ac:dyDescent="0.2">
      <c r="A18" s="57">
        <v>42590</v>
      </c>
      <c r="B18" s="58" t="s">
        <v>17</v>
      </c>
      <c r="C18" s="70">
        <f t="shared" si="0"/>
        <v>106360.37999999998</v>
      </c>
      <c r="D18" s="60"/>
      <c r="E18" s="61"/>
      <c r="F18" s="62">
        <f>ROUND(E18/11,2)</f>
        <v>0</v>
      </c>
      <c r="G18" s="62">
        <f t="shared" si="1"/>
        <v>0</v>
      </c>
      <c r="H18" s="63"/>
      <c r="I18" s="60"/>
      <c r="J18" s="64"/>
      <c r="K18" s="72">
        <v>209</v>
      </c>
      <c r="L18" s="72">
        <v>0</v>
      </c>
      <c r="M18" s="66">
        <f t="shared" si="2"/>
        <v>209</v>
      </c>
      <c r="N18" s="60"/>
      <c r="O18" s="67"/>
      <c r="P18" s="68"/>
      <c r="Q18" s="68"/>
      <c r="R18" s="68">
        <v>209</v>
      </c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9"/>
      <c r="AM18" s="42"/>
      <c r="AN18" s="13"/>
      <c r="AO18" s="13"/>
      <c r="AP18" s="13"/>
      <c r="AQ18" s="14"/>
    </row>
    <row r="19" spans="1:43" ht="13.7" customHeight="1" x14ac:dyDescent="0.2">
      <c r="A19" s="57">
        <v>42590</v>
      </c>
      <c r="B19" s="58" t="s">
        <v>50</v>
      </c>
      <c r="C19" s="70">
        <f t="shared" si="0"/>
        <v>106824.92999999998</v>
      </c>
      <c r="D19" s="60"/>
      <c r="E19" s="61">
        <v>464.55</v>
      </c>
      <c r="F19" s="62">
        <v>0</v>
      </c>
      <c r="G19" s="62">
        <f t="shared" si="1"/>
        <v>464.55</v>
      </c>
      <c r="H19" s="63"/>
      <c r="I19" s="60"/>
      <c r="J19" s="64"/>
      <c r="K19" s="72"/>
      <c r="L19" s="72">
        <f t="shared" ref="L19:L26" si="4">ROUND(K19/11,2)</f>
        <v>0</v>
      </c>
      <c r="M19" s="66">
        <f t="shared" si="2"/>
        <v>0</v>
      </c>
      <c r="N19" s="60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9"/>
      <c r="AM19" s="42"/>
      <c r="AN19" s="13"/>
      <c r="AO19" s="13"/>
      <c r="AP19" s="13"/>
      <c r="AQ19" s="14"/>
    </row>
    <row r="20" spans="1:43" ht="13.7" customHeight="1" x14ac:dyDescent="0.2">
      <c r="A20" s="57">
        <v>42597</v>
      </c>
      <c r="B20" s="58" t="s">
        <v>51</v>
      </c>
      <c r="C20" s="70">
        <f t="shared" si="0"/>
        <v>106485.93999999997</v>
      </c>
      <c r="D20" s="60"/>
      <c r="E20" s="61"/>
      <c r="F20" s="62">
        <f t="shared" ref="F20:F34" si="5">ROUND(E20/11,2)</f>
        <v>0</v>
      </c>
      <c r="G20" s="62">
        <f t="shared" si="1"/>
        <v>0</v>
      </c>
      <c r="H20" s="63"/>
      <c r="I20" s="60"/>
      <c r="J20" s="64"/>
      <c r="K20" s="72">
        <v>338.99</v>
      </c>
      <c r="L20" s="72">
        <f t="shared" si="4"/>
        <v>30.82</v>
      </c>
      <c r="M20" s="66">
        <f t="shared" si="2"/>
        <v>308.17</v>
      </c>
      <c r="N20" s="60"/>
      <c r="O20" s="67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>
        <v>308.17</v>
      </c>
      <c r="AE20" s="68"/>
      <c r="AF20" s="68"/>
      <c r="AG20" s="68"/>
      <c r="AH20" s="68"/>
      <c r="AI20" s="68"/>
      <c r="AJ20" s="68"/>
      <c r="AK20" s="68"/>
      <c r="AL20" s="69"/>
      <c r="AM20" s="42"/>
      <c r="AN20" s="13"/>
      <c r="AO20" s="13"/>
      <c r="AP20" s="13"/>
      <c r="AQ20" s="14"/>
    </row>
    <row r="21" spans="1:43" ht="13.7" customHeight="1" x14ac:dyDescent="0.2">
      <c r="A21" s="57">
        <v>42597</v>
      </c>
      <c r="B21" s="58" t="s">
        <v>51</v>
      </c>
      <c r="C21" s="70">
        <f t="shared" si="0"/>
        <v>106040.52999999997</v>
      </c>
      <c r="D21" s="60"/>
      <c r="E21" s="61"/>
      <c r="F21" s="62">
        <f t="shared" si="5"/>
        <v>0</v>
      </c>
      <c r="G21" s="62">
        <f t="shared" si="1"/>
        <v>0</v>
      </c>
      <c r="H21" s="63"/>
      <c r="I21" s="60"/>
      <c r="J21" s="64"/>
      <c r="K21" s="72">
        <v>445.41</v>
      </c>
      <c r="L21" s="72">
        <f t="shared" si="4"/>
        <v>40.49</v>
      </c>
      <c r="M21" s="66">
        <f t="shared" si="2"/>
        <v>404.92</v>
      </c>
      <c r="N21" s="60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>
        <v>404.92</v>
      </c>
      <c r="AE21" s="68"/>
      <c r="AF21" s="68"/>
      <c r="AG21" s="68"/>
      <c r="AH21" s="68"/>
      <c r="AI21" s="68"/>
      <c r="AJ21" s="68"/>
      <c r="AK21" s="68"/>
      <c r="AL21" s="69"/>
      <c r="AM21" s="42"/>
      <c r="AN21" s="13"/>
      <c r="AO21" s="13"/>
      <c r="AP21" s="13"/>
      <c r="AQ21" s="14"/>
    </row>
    <row r="22" spans="1:43" ht="13.7" customHeight="1" x14ac:dyDescent="0.2">
      <c r="A22" s="57">
        <v>42597</v>
      </c>
      <c r="B22" s="58" t="s">
        <v>52</v>
      </c>
      <c r="C22" s="70">
        <f t="shared" si="0"/>
        <v>103335.52999999997</v>
      </c>
      <c r="D22" s="60"/>
      <c r="E22" s="61"/>
      <c r="F22" s="62">
        <f t="shared" si="5"/>
        <v>0</v>
      </c>
      <c r="G22" s="62">
        <f t="shared" si="1"/>
        <v>0</v>
      </c>
      <c r="H22" s="63"/>
      <c r="I22" s="60"/>
      <c r="J22" s="64"/>
      <c r="K22" s="72">
        <v>2705</v>
      </c>
      <c r="L22" s="72">
        <f t="shared" si="4"/>
        <v>245.91</v>
      </c>
      <c r="M22" s="66">
        <f t="shared" si="2"/>
        <v>2459.09</v>
      </c>
      <c r="N22" s="60"/>
      <c r="O22" s="67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6">
        <v>2459.09</v>
      </c>
      <c r="AE22" s="67"/>
      <c r="AF22" s="68"/>
      <c r="AG22" s="68"/>
      <c r="AH22" s="68"/>
      <c r="AI22" s="68"/>
      <c r="AJ22" s="68"/>
      <c r="AK22" s="68"/>
      <c r="AL22" s="69" t="s">
        <v>53</v>
      </c>
      <c r="AM22" s="42"/>
      <c r="AN22" s="13"/>
      <c r="AO22" s="13"/>
      <c r="AP22" s="13"/>
      <c r="AQ22" s="14"/>
    </row>
    <row r="23" spans="1:43" ht="13.7" customHeight="1" x14ac:dyDescent="0.2">
      <c r="A23" s="57">
        <v>42597</v>
      </c>
      <c r="B23" s="58" t="s">
        <v>54</v>
      </c>
      <c r="C23" s="70">
        <f t="shared" si="0"/>
        <v>101883.52999999997</v>
      </c>
      <c r="D23" s="60"/>
      <c r="E23" s="61"/>
      <c r="F23" s="62">
        <f t="shared" si="5"/>
        <v>0</v>
      </c>
      <c r="G23" s="62">
        <f t="shared" si="1"/>
        <v>0</v>
      </c>
      <c r="H23" s="63"/>
      <c r="I23" s="60"/>
      <c r="J23" s="64"/>
      <c r="K23" s="72">
        <v>1452</v>
      </c>
      <c r="L23" s="72">
        <f t="shared" si="4"/>
        <v>132</v>
      </c>
      <c r="M23" s="66">
        <f t="shared" si="2"/>
        <v>1320</v>
      </c>
      <c r="N23" s="60"/>
      <c r="O23" s="67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>
        <v>1320</v>
      </c>
      <c r="AE23" s="68"/>
      <c r="AF23" s="68"/>
      <c r="AG23" s="68"/>
      <c r="AH23" s="68"/>
      <c r="AI23" s="68"/>
      <c r="AJ23" s="68"/>
      <c r="AK23" s="68"/>
      <c r="AL23" s="69" t="s">
        <v>55</v>
      </c>
      <c r="AM23" s="42"/>
      <c r="AN23" s="13"/>
      <c r="AO23" s="13"/>
      <c r="AP23" s="13"/>
      <c r="AQ23" s="14"/>
    </row>
    <row r="24" spans="1:43" ht="13.7" customHeight="1" x14ac:dyDescent="0.2">
      <c r="A24" s="57">
        <v>42598</v>
      </c>
      <c r="B24" s="58" t="s">
        <v>56</v>
      </c>
      <c r="C24" s="70">
        <f t="shared" si="0"/>
        <v>100075.22999999997</v>
      </c>
      <c r="D24" s="60"/>
      <c r="E24" s="61"/>
      <c r="F24" s="62">
        <f t="shared" si="5"/>
        <v>0</v>
      </c>
      <c r="G24" s="62">
        <f t="shared" si="1"/>
        <v>0</v>
      </c>
      <c r="H24" s="63"/>
      <c r="I24" s="60"/>
      <c r="J24" s="64"/>
      <c r="K24" s="72">
        <v>1808.3</v>
      </c>
      <c r="L24" s="72">
        <f t="shared" si="4"/>
        <v>164.39</v>
      </c>
      <c r="M24" s="66">
        <f t="shared" si="2"/>
        <v>1643.9099999999999</v>
      </c>
      <c r="N24" s="60"/>
      <c r="O24" s="67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>
        <v>1643.91</v>
      </c>
      <c r="AE24" s="68"/>
      <c r="AF24" s="68"/>
      <c r="AG24" s="68"/>
      <c r="AH24" s="68"/>
      <c r="AI24" s="68"/>
      <c r="AJ24" s="68"/>
      <c r="AK24" s="68"/>
      <c r="AL24" s="69" t="s">
        <v>57</v>
      </c>
      <c r="AM24" s="42"/>
      <c r="AN24" s="13"/>
      <c r="AO24" s="13"/>
      <c r="AP24" s="13"/>
      <c r="AQ24" s="14"/>
    </row>
    <row r="25" spans="1:43" ht="13.7" customHeight="1" x14ac:dyDescent="0.2">
      <c r="A25" s="57">
        <v>42600</v>
      </c>
      <c r="B25" s="58" t="s">
        <v>58</v>
      </c>
      <c r="C25" s="70">
        <f t="shared" si="0"/>
        <v>99614.059999999969</v>
      </c>
      <c r="D25" s="60"/>
      <c r="E25" s="61"/>
      <c r="F25" s="62">
        <f t="shared" si="5"/>
        <v>0</v>
      </c>
      <c r="G25" s="62">
        <f t="shared" si="1"/>
        <v>0</v>
      </c>
      <c r="H25" s="63"/>
      <c r="I25" s="60"/>
      <c r="J25" s="64"/>
      <c r="K25" s="72">
        <v>461.17</v>
      </c>
      <c r="L25" s="72">
        <f t="shared" si="4"/>
        <v>41.92</v>
      </c>
      <c r="M25" s="66">
        <f t="shared" si="2"/>
        <v>419.25</v>
      </c>
      <c r="N25" s="60"/>
      <c r="O25" s="67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>
        <v>419.25</v>
      </c>
      <c r="AE25" s="68"/>
      <c r="AF25" s="68"/>
      <c r="AG25" s="68"/>
      <c r="AH25" s="68"/>
      <c r="AI25" s="68"/>
      <c r="AJ25" s="68"/>
      <c r="AK25" s="68"/>
      <c r="AL25" s="69" t="s">
        <v>59</v>
      </c>
      <c r="AM25" s="42"/>
      <c r="AN25" s="13"/>
      <c r="AO25" s="13"/>
      <c r="AP25" s="13"/>
      <c r="AQ25" s="14"/>
    </row>
    <row r="26" spans="1:43" ht="13.7" customHeight="1" x14ac:dyDescent="0.2">
      <c r="A26" s="57">
        <v>42600</v>
      </c>
      <c r="B26" s="58" t="s">
        <v>60</v>
      </c>
      <c r="C26" s="70">
        <f t="shared" si="0"/>
        <v>99284.059999999969</v>
      </c>
      <c r="D26" s="60"/>
      <c r="E26" s="61"/>
      <c r="F26" s="62">
        <f t="shared" si="5"/>
        <v>0</v>
      </c>
      <c r="G26" s="62">
        <f t="shared" si="1"/>
        <v>0</v>
      </c>
      <c r="H26" s="63"/>
      <c r="I26" s="60"/>
      <c r="J26" s="64"/>
      <c r="K26" s="72">
        <v>330</v>
      </c>
      <c r="L26" s="72">
        <f t="shared" si="4"/>
        <v>30</v>
      </c>
      <c r="M26" s="66">
        <f t="shared" si="2"/>
        <v>300</v>
      </c>
      <c r="N26" s="60"/>
      <c r="O26" s="67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>
        <v>300</v>
      </c>
      <c r="AE26" s="68"/>
      <c r="AF26" s="68"/>
      <c r="AG26" s="68"/>
      <c r="AH26" s="68"/>
      <c r="AI26" s="68"/>
      <c r="AJ26" s="68"/>
      <c r="AK26" s="68"/>
      <c r="AL26" s="69" t="s">
        <v>61</v>
      </c>
      <c r="AM26" s="42"/>
      <c r="AN26" s="13"/>
      <c r="AO26" s="13"/>
      <c r="AP26" s="13"/>
      <c r="AQ26" s="14"/>
    </row>
    <row r="27" spans="1:43" ht="13.7" customHeight="1" x14ac:dyDescent="0.2">
      <c r="A27" s="57">
        <v>42600</v>
      </c>
      <c r="B27" s="58" t="s">
        <v>62</v>
      </c>
      <c r="C27" s="70">
        <f t="shared" si="0"/>
        <v>96350.719999999972</v>
      </c>
      <c r="D27" s="60"/>
      <c r="E27" s="61"/>
      <c r="F27" s="62">
        <f t="shared" si="5"/>
        <v>0</v>
      </c>
      <c r="G27" s="62">
        <f t="shared" si="1"/>
        <v>0</v>
      </c>
      <c r="H27" s="63"/>
      <c r="I27" s="60"/>
      <c r="J27" s="64"/>
      <c r="K27" s="72">
        <v>2933.34</v>
      </c>
      <c r="L27" s="72">
        <v>0</v>
      </c>
      <c r="M27" s="66">
        <f t="shared" si="2"/>
        <v>2933.34</v>
      </c>
      <c r="N27" s="60"/>
      <c r="O27" s="67"/>
      <c r="P27" s="68"/>
      <c r="Q27" s="68"/>
      <c r="R27" s="68"/>
      <c r="S27" s="68"/>
      <c r="T27" s="68">
        <v>2933.34</v>
      </c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/>
      <c r="AM27" s="42"/>
      <c r="AN27" s="13"/>
      <c r="AO27" s="13"/>
      <c r="AP27" s="13"/>
      <c r="AQ27" s="14"/>
    </row>
    <row r="28" spans="1:43" ht="13.7" customHeight="1" x14ac:dyDescent="0.2">
      <c r="A28" s="57">
        <v>42608</v>
      </c>
      <c r="B28" s="58" t="s">
        <v>63</v>
      </c>
      <c r="C28" s="70">
        <f t="shared" si="0"/>
        <v>91565.719999999972</v>
      </c>
      <c r="D28" s="60"/>
      <c r="E28" s="61"/>
      <c r="F28" s="62">
        <f t="shared" si="5"/>
        <v>0</v>
      </c>
      <c r="G28" s="62">
        <f t="shared" si="1"/>
        <v>0</v>
      </c>
      <c r="H28" s="63"/>
      <c r="I28" s="60"/>
      <c r="J28" s="64"/>
      <c r="K28" s="72">
        <v>4785</v>
      </c>
      <c r="L28" s="72">
        <f>ROUND(K28/11,2)</f>
        <v>435</v>
      </c>
      <c r="M28" s="66">
        <f t="shared" si="2"/>
        <v>4350</v>
      </c>
      <c r="N28" s="60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>
        <v>4350</v>
      </c>
      <c r="AH28" s="68"/>
      <c r="AI28" s="68"/>
      <c r="AJ28" s="68"/>
      <c r="AK28" s="68"/>
      <c r="AL28" s="69" t="s">
        <v>64</v>
      </c>
      <c r="AM28" s="42"/>
      <c r="AN28" s="13"/>
      <c r="AO28" s="13"/>
      <c r="AP28" s="13"/>
      <c r="AQ28" s="14"/>
    </row>
    <row r="29" spans="1:43" ht="13.7" customHeight="1" x14ac:dyDescent="0.2">
      <c r="A29" s="57">
        <v>42614</v>
      </c>
      <c r="B29" s="58" t="s">
        <v>39</v>
      </c>
      <c r="C29" s="70">
        <f t="shared" si="0"/>
        <v>91555.719999999972</v>
      </c>
      <c r="D29" s="60"/>
      <c r="E29" s="61"/>
      <c r="F29" s="62">
        <f t="shared" si="5"/>
        <v>0</v>
      </c>
      <c r="G29" s="62">
        <f t="shared" si="1"/>
        <v>0</v>
      </c>
      <c r="H29" s="63"/>
      <c r="I29" s="60"/>
      <c r="J29" s="64"/>
      <c r="K29" s="72">
        <v>10</v>
      </c>
      <c r="L29" s="72">
        <v>0</v>
      </c>
      <c r="M29" s="66">
        <f t="shared" si="2"/>
        <v>10</v>
      </c>
      <c r="N29" s="60"/>
      <c r="O29" s="67"/>
      <c r="P29" s="68">
        <v>10</v>
      </c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9"/>
      <c r="AM29" s="42"/>
      <c r="AN29" s="13"/>
      <c r="AO29" s="13"/>
      <c r="AP29" s="13"/>
      <c r="AQ29" s="14"/>
    </row>
    <row r="30" spans="1:43" ht="13.7" customHeight="1" x14ac:dyDescent="0.2">
      <c r="A30" s="57">
        <v>42614</v>
      </c>
      <c r="B30" s="58" t="s">
        <v>48</v>
      </c>
      <c r="C30" s="70">
        <f t="shared" si="0"/>
        <v>91535.719999999972</v>
      </c>
      <c r="D30" s="60"/>
      <c r="E30" s="61"/>
      <c r="F30" s="62">
        <f t="shared" si="5"/>
        <v>0</v>
      </c>
      <c r="G30" s="62">
        <f t="shared" si="1"/>
        <v>0</v>
      </c>
      <c r="H30" s="63"/>
      <c r="I30" s="60"/>
      <c r="J30" s="64"/>
      <c r="K30" s="72">
        <v>20</v>
      </c>
      <c r="L30" s="72">
        <v>0</v>
      </c>
      <c r="M30" s="66">
        <f t="shared" si="2"/>
        <v>20</v>
      </c>
      <c r="N30" s="60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>
        <v>20</v>
      </c>
      <c r="AJ30" s="68"/>
      <c r="AK30" s="68"/>
      <c r="AL30" s="69"/>
      <c r="AM30" s="42"/>
      <c r="AN30" s="13"/>
      <c r="AO30" s="13"/>
      <c r="AP30" s="13"/>
      <c r="AQ30" s="14"/>
    </row>
    <row r="31" spans="1:43" ht="13.7" customHeight="1" x14ac:dyDescent="0.2">
      <c r="A31" s="57">
        <v>42614</v>
      </c>
      <c r="B31" s="58" t="s">
        <v>48</v>
      </c>
      <c r="C31" s="70">
        <f t="shared" si="0"/>
        <v>89377.02999999997</v>
      </c>
      <c r="D31" s="60"/>
      <c r="E31" s="61"/>
      <c r="F31" s="62">
        <f t="shared" si="5"/>
        <v>0</v>
      </c>
      <c r="G31" s="62">
        <f t="shared" si="1"/>
        <v>0</v>
      </c>
      <c r="H31" s="63"/>
      <c r="I31" s="60"/>
      <c r="J31" s="64"/>
      <c r="K31" s="74">
        <v>2158.69</v>
      </c>
      <c r="L31" s="72">
        <v>0</v>
      </c>
      <c r="M31" s="66">
        <f t="shared" si="2"/>
        <v>2158.69</v>
      </c>
      <c r="N31" s="60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>
        <v>2158.69</v>
      </c>
      <c r="AJ31" s="68"/>
      <c r="AK31" s="68"/>
      <c r="AL31" s="69"/>
      <c r="AM31" s="42"/>
      <c r="AN31" s="13"/>
      <c r="AO31" s="13"/>
      <c r="AP31" s="13"/>
      <c r="AQ31" s="14"/>
    </row>
    <row r="32" spans="1:43" ht="13.7" customHeight="1" x14ac:dyDescent="0.2">
      <c r="A32" s="57">
        <v>42619</v>
      </c>
      <c r="B32" s="58" t="s">
        <v>65</v>
      </c>
      <c r="C32" s="70">
        <f t="shared" si="0"/>
        <v>82742.329999999973</v>
      </c>
      <c r="D32" s="60"/>
      <c r="E32" s="61"/>
      <c r="F32" s="62">
        <f t="shared" si="5"/>
        <v>0</v>
      </c>
      <c r="G32" s="62">
        <f t="shared" si="1"/>
        <v>0</v>
      </c>
      <c r="H32" s="63"/>
      <c r="I32" s="60"/>
      <c r="J32" s="64"/>
      <c r="K32" s="72">
        <v>6634.7</v>
      </c>
      <c r="L32" s="72">
        <f t="shared" ref="L32:L44" si="6">ROUND(K32/11,2)</f>
        <v>603.15</v>
      </c>
      <c r="M32" s="66">
        <f t="shared" si="2"/>
        <v>6031.55</v>
      </c>
      <c r="N32" s="60"/>
      <c r="O32" s="67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>
        <v>6031.55</v>
      </c>
      <c r="AE32" s="68"/>
      <c r="AF32" s="68"/>
      <c r="AG32" s="68"/>
      <c r="AH32" s="68"/>
      <c r="AI32" s="68"/>
      <c r="AJ32" s="68"/>
      <c r="AK32" s="68"/>
      <c r="AL32" s="69"/>
      <c r="AM32" s="42"/>
      <c r="AN32" s="13"/>
      <c r="AO32" s="13"/>
      <c r="AP32" s="13"/>
      <c r="AQ32" s="14"/>
    </row>
    <row r="33" spans="1:43" ht="13.7" customHeight="1" x14ac:dyDescent="0.2">
      <c r="A33" s="57">
        <v>42619</v>
      </c>
      <c r="B33" s="58" t="s">
        <v>51</v>
      </c>
      <c r="C33" s="70">
        <f t="shared" si="0"/>
        <v>82121.64999999998</v>
      </c>
      <c r="D33" s="60"/>
      <c r="E33" s="61"/>
      <c r="F33" s="62">
        <f t="shared" si="5"/>
        <v>0</v>
      </c>
      <c r="G33" s="62">
        <f t="shared" si="1"/>
        <v>0</v>
      </c>
      <c r="H33" s="63"/>
      <c r="I33" s="60"/>
      <c r="J33" s="64"/>
      <c r="K33" s="72">
        <v>620.67999999999995</v>
      </c>
      <c r="L33" s="72">
        <f t="shared" si="6"/>
        <v>56.43</v>
      </c>
      <c r="M33" s="66">
        <f t="shared" si="2"/>
        <v>564.25</v>
      </c>
      <c r="N33" s="60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>
        <v>564.25</v>
      </c>
      <c r="AE33" s="68"/>
      <c r="AF33" s="68"/>
      <c r="AG33" s="68"/>
      <c r="AH33" s="68"/>
      <c r="AI33" s="68"/>
      <c r="AJ33" s="68"/>
      <c r="AK33" s="68"/>
      <c r="AL33" s="69"/>
      <c r="AM33" s="42"/>
      <c r="AN33" s="13"/>
      <c r="AO33" s="13"/>
      <c r="AP33" s="13"/>
      <c r="AQ33" s="14"/>
    </row>
    <row r="34" spans="1:43" ht="13.7" customHeight="1" x14ac:dyDescent="0.2">
      <c r="A34" s="57">
        <v>42619</v>
      </c>
      <c r="B34" s="58" t="s">
        <v>51</v>
      </c>
      <c r="C34" s="70">
        <f t="shared" si="0"/>
        <v>81737.949999999983</v>
      </c>
      <c r="D34" s="60"/>
      <c r="E34" s="61"/>
      <c r="F34" s="62">
        <f t="shared" si="5"/>
        <v>0</v>
      </c>
      <c r="G34" s="62">
        <f t="shared" si="1"/>
        <v>0</v>
      </c>
      <c r="H34" s="63"/>
      <c r="I34" s="60"/>
      <c r="J34" s="64"/>
      <c r="K34" s="72">
        <v>383.7</v>
      </c>
      <c r="L34" s="72">
        <f t="shared" si="6"/>
        <v>34.880000000000003</v>
      </c>
      <c r="M34" s="66">
        <f t="shared" si="2"/>
        <v>348.82</v>
      </c>
      <c r="N34" s="60"/>
      <c r="O34" s="67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>
        <v>348.82</v>
      </c>
      <c r="AE34" s="68"/>
      <c r="AF34" s="68"/>
      <c r="AG34" s="68"/>
      <c r="AH34" s="68"/>
      <c r="AI34" s="68"/>
      <c r="AJ34" s="68"/>
      <c r="AK34" s="68"/>
      <c r="AL34" s="69"/>
      <c r="AM34" s="42"/>
      <c r="AN34" s="13"/>
      <c r="AO34" s="13"/>
      <c r="AP34" s="13"/>
      <c r="AQ34" s="14"/>
    </row>
    <row r="35" spans="1:43" ht="13.7" customHeight="1" x14ac:dyDescent="0.2">
      <c r="A35" s="57"/>
      <c r="B35" s="58" t="s">
        <v>51</v>
      </c>
      <c r="C35" s="70">
        <f t="shared" si="0"/>
        <v>81436.51999999999</v>
      </c>
      <c r="D35" s="60"/>
      <c r="E35" s="61"/>
      <c r="F35" s="62"/>
      <c r="G35" s="62"/>
      <c r="H35" s="63"/>
      <c r="I35" s="60"/>
      <c r="J35" s="64"/>
      <c r="K35" s="74">
        <v>301.43</v>
      </c>
      <c r="L35" s="72">
        <f t="shared" si="6"/>
        <v>27.4</v>
      </c>
      <c r="M35" s="66">
        <f t="shared" si="2"/>
        <v>274.03000000000003</v>
      </c>
      <c r="N35" s="60"/>
      <c r="O35" s="67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>
        <v>301.73</v>
      </c>
      <c r="AE35" s="68"/>
      <c r="AF35" s="68"/>
      <c r="AG35" s="68"/>
      <c r="AH35" s="68"/>
      <c r="AI35" s="68"/>
      <c r="AJ35" s="68"/>
      <c r="AK35" s="68"/>
      <c r="AL35" s="69"/>
      <c r="AM35" s="42"/>
      <c r="AN35" s="13"/>
      <c r="AO35" s="13"/>
      <c r="AP35" s="13"/>
      <c r="AQ35" s="14"/>
    </row>
    <row r="36" spans="1:43" ht="13.7" customHeight="1" x14ac:dyDescent="0.2">
      <c r="A36" s="57">
        <v>42620</v>
      </c>
      <c r="B36" s="58" t="s">
        <v>66</v>
      </c>
      <c r="C36" s="70">
        <f t="shared" si="0"/>
        <v>81020.889999999985</v>
      </c>
      <c r="D36" s="60"/>
      <c r="E36" s="61"/>
      <c r="F36" s="62">
        <f t="shared" ref="F36:F62" si="7">ROUND(E36/11,2)</f>
        <v>0</v>
      </c>
      <c r="G36" s="62">
        <f t="shared" ref="G36:G62" si="8">E36-F36</f>
        <v>0</v>
      </c>
      <c r="H36" s="63"/>
      <c r="I36" s="60"/>
      <c r="J36" s="64"/>
      <c r="K36" s="72">
        <v>415.63</v>
      </c>
      <c r="L36" s="72">
        <f t="shared" si="6"/>
        <v>37.78</v>
      </c>
      <c r="M36" s="66">
        <f t="shared" si="2"/>
        <v>377.85</v>
      </c>
      <c r="N36" s="60"/>
      <c r="O36" s="67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>
        <v>377.85</v>
      </c>
      <c r="AE36" s="68"/>
      <c r="AF36" s="68"/>
      <c r="AG36" s="68"/>
      <c r="AH36" s="68"/>
      <c r="AI36" s="68"/>
      <c r="AJ36" s="68"/>
      <c r="AK36" s="68"/>
      <c r="AL36" s="69"/>
      <c r="AM36" s="42"/>
      <c r="AN36" s="13"/>
      <c r="AO36" s="13"/>
      <c r="AP36" s="13"/>
      <c r="AQ36" s="14"/>
    </row>
    <row r="37" spans="1:43" ht="13.7" customHeight="1" x14ac:dyDescent="0.2">
      <c r="A37" s="57">
        <v>42622</v>
      </c>
      <c r="B37" s="58" t="s">
        <v>67</v>
      </c>
      <c r="C37" s="70">
        <f t="shared" si="0"/>
        <v>73870.889999999985</v>
      </c>
      <c r="D37" s="60"/>
      <c r="E37" s="61"/>
      <c r="F37" s="62">
        <f t="shared" si="7"/>
        <v>0</v>
      </c>
      <c r="G37" s="62">
        <f t="shared" si="8"/>
        <v>0</v>
      </c>
      <c r="H37" s="63"/>
      <c r="I37" s="60"/>
      <c r="J37" s="64"/>
      <c r="K37" s="72">
        <v>7150</v>
      </c>
      <c r="L37" s="72">
        <f t="shared" si="6"/>
        <v>650</v>
      </c>
      <c r="M37" s="66">
        <f t="shared" si="2"/>
        <v>6500</v>
      </c>
      <c r="N37" s="60"/>
      <c r="O37" s="67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>
        <v>6500</v>
      </c>
      <c r="AE37" s="68"/>
      <c r="AF37" s="68"/>
      <c r="AG37" s="68"/>
      <c r="AH37" s="68"/>
      <c r="AI37" s="68"/>
      <c r="AJ37" s="68"/>
      <c r="AK37" s="68"/>
      <c r="AL37" s="69"/>
      <c r="AM37" s="42"/>
      <c r="AN37" s="13"/>
      <c r="AO37" s="13"/>
      <c r="AP37" s="13"/>
      <c r="AQ37" s="14"/>
    </row>
    <row r="38" spans="1:43" ht="13.7" customHeight="1" x14ac:dyDescent="0.2">
      <c r="A38" s="57">
        <v>42622</v>
      </c>
      <c r="B38" s="58" t="s">
        <v>68</v>
      </c>
      <c r="C38" s="70">
        <f t="shared" si="0"/>
        <v>65188.589999999982</v>
      </c>
      <c r="D38" s="60"/>
      <c r="E38" s="61"/>
      <c r="F38" s="62">
        <f t="shared" si="7"/>
        <v>0</v>
      </c>
      <c r="G38" s="62">
        <f t="shared" si="8"/>
        <v>0</v>
      </c>
      <c r="H38" s="63"/>
      <c r="I38" s="60"/>
      <c r="J38" s="64"/>
      <c r="K38" s="72">
        <v>8682.2999999999993</v>
      </c>
      <c r="L38" s="72">
        <f t="shared" si="6"/>
        <v>789.3</v>
      </c>
      <c r="M38" s="66">
        <f t="shared" si="2"/>
        <v>7892.9999999999991</v>
      </c>
      <c r="N38" s="60"/>
      <c r="O38" s="67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>
        <v>7893</v>
      </c>
      <c r="AE38" s="68"/>
      <c r="AF38" s="68"/>
      <c r="AG38" s="68"/>
      <c r="AH38" s="68"/>
      <c r="AI38" s="68"/>
      <c r="AJ38" s="68"/>
      <c r="AK38" s="68"/>
      <c r="AL38" s="69"/>
      <c r="AM38" s="42"/>
      <c r="AN38" s="13"/>
      <c r="AO38" s="13"/>
      <c r="AP38" s="13"/>
      <c r="AQ38" s="14"/>
    </row>
    <row r="39" spans="1:43" ht="13.7" customHeight="1" x14ac:dyDescent="0.2">
      <c r="A39" s="57">
        <v>42625</v>
      </c>
      <c r="B39" s="58" t="s">
        <v>69</v>
      </c>
      <c r="C39" s="70">
        <f t="shared" ref="C39:C62" si="9">C38+E39+H39-K39</f>
        <v>64748.589999999982</v>
      </c>
      <c r="D39" s="60"/>
      <c r="E39" s="61"/>
      <c r="F39" s="62">
        <f t="shared" si="7"/>
        <v>0</v>
      </c>
      <c r="G39" s="62">
        <f t="shared" si="8"/>
        <v>0</v>
      </c>
      <c r="H39" s="63"/>
      <c r="I39" s="60"/>
      <c r="J39" s="64"/>
      <c r="K39" s="72">
        <v>440</v>
      </c>
      <c r="L39" s="72">
        <f t="shared" si="6"/>
        <v>40</v>
      </c>
      <c r="M39" s="66">
        <f t="shared" ref="M39:M62" si="10">K39-L39</f>
        <v>400</v>
      </c>
      <c r="N39" s="60"/>
      <c r="O39" s="67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>
        <v>400</v>
      </c>
      <c r="AE39" s="68"/>
      <c r="AF39" s="68"/>
      <c r="AG39" s="68"/>
      <c r="AH39" s="68"/>
      <c r="AI39" s="68"/>
      <c r="AJ39" s="68"/>
      <c r="AK39" s="68"/>
      <c r="AL39" s="69"/>
      <c r="AM39" s="42"/>
      <c r="AN39" s="13"/>
      <c r="AO39" s="13"/>
      <c r="AP39" s="13"/>
      <c r="AQ39" s="14"/>
    </row>
    <row r="40" spans="1:43" ht="13.7" customHeight="1" x14ac:dyDescent="0.2">
      <c r="A40" s="57">
        <v>42626</v>
      </c>
      <c r="B40" s="58" t="s">
        <v>70</v>
      </c>
      <c r="C40" s="70">
        <f t="shared" si="9"/>
        <v>64428.589999999982</v>
      </c>
      <c r="D40" s="60"/>
      <c r="E40" s="61"/>
      <c r="F40" s="62">
        <f t="shared" si="7"/>
        <v>0</v>
      </c>
      <c r="G40" s="62">
        <f t="shared" si="8"/>
        <v>0</v>
      </c>
      <c r="H40" s="63"/>
      <c r="I40" s="60"/>
      <c r="J40" s="64"/>
      <c r="K40" s="72">
        <v>320</v>
      </c>
      <c r="L40" s="72">
        <f t="shared" si="6"/>
        <v>29.09</v>
      </c>
      <c r="M40" s="66">
        <f t="shared" si="10"/>
        <v>290.91000000000003</v>
      </c>
      <c r="N40" s="60"/>
      <c r="O40" s="67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>
        <v>290.91000000000003</v>
      </c>
      <c r="AE40" s="68"/>
      <c r="AF40" s="68"/>
      <c r="AG40" s="68"/>
      <c r="AH40" s="68"/>
      <c r="AI40" s="68"/>
      <c r="AJ40" s="68"/>
      <c r="AK40" s="68"/>
      <c r="AL40" s="69" t="s">
        <v>71</v>
      </c>
      <c r="AM40" s="42"/>
      <c r="AN40" s="13"/>
      <c r="AO40" s="13"/>
      <c r="AP40" s="13"/>
      <c r="AQ40" s="14"/>
    </row>
    <row r="41" spans="1:43" ht="13.7" customHeight="1" x14ac:dyDescent="0.2">
      <c r="A41" s="57">
        <v>42626</v>
      </c>
      <c r="B41" s="58" t="s">
        <v>72</v>
      </c>
      <c r="C41" s="70">
        <f t="shared" si="9"/>
        <v>62778.589999999982</v>
      </c>
      <c r="D41" s="60"/>
      <c r="E41" s="61"/>
      <c r="F41" s="62">
        <f t="shared" si="7"/>
        <v>0</v>
      </c>
      <c r="G41" s="62">
        <f t="shared" si="8"/>
        <v>0</v>
      </c>
      <c r="H41" s="63"/>
      <c r="I41" s="60"/>
      <c r="J41" s="64"/>
      <c r="K41" s="72">
        <v>1650</v>
      </c>
      <c r="L41" s="72">
        <f t="shared" si="6"/>
        <v>150</v>
      </c>
      <c r="M41" s="66">
        <f t="shared" si="10"/>
        <v>1500</v>
      </c>
      <c r="N41" s="60"/>
      <c r="O41" s="67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>
        <v>1500</v>
      </c>
      <c r="AE41" s="68"/>
      <c r="AF41" s="68"/>
      <c r="AG41" s="68"/>
      <c r="AH41" s="68"/>
      <c r="AI41" s="68"/>
      <c r="AJ41" s="68"/>
      <c r="AK41" s="68"/>
      <c r="AL41" s="69" t="s">
        <v>73</v>
      </c>
      <c r="AM41" s="42"/>
      <c r="AN41" s="13"/>
      <c r="AO41" s="13"/>
      <c r="AP41" s="13"/>
      <c r="AQ41" s="14"/>
    </row>
    <row r="42" spans="1:43" ht="13.7" customHeight="1" x14ac:dyDescent="0.2">
      <c r="A42" s="57">
        <v>42627</v>
      </c>
      <c r="B42" s="58" t="s">
        <v>74</v>
      </c>
      <c r="C42" s="70">
        <f t="shared" si="9"/>
        <v>60914.089999999982</v>
      </c>
      <c r="D42" s="60"/>
      <c r="E42" s="61"/>
      <c r="F42" s="62">
        <f t="shared" si="7"/>
        <v>0</v>
      </c>
      <c r="G42" s="62">
        <f t="shared" si="8"/>
        <v>0</v>
      </c>
      <c r="H42" s="63"/>
      <c r="I42" s="60"/>
      <c r="J42" s="64"/>
      <c r="K42" s="72">
        <v>1864.5</v>
      </c>
      <c r="L42" s="72">
        <f t="shared" si="6"/>
        <v>169.5</v>
      </c>
      <c r="M42" s="66">
        <f t="shared" si="10"/>
        <v>1695</v>
      </c>
      <c r="N42" s="60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75">
        <f>M42</f>
        <v>1695</v>
      </c>
      <c r="AE42" s="68"/>
      <c r="AF42" s="68"/>
      <c r="AG42" s="68"/>
      <c r="AH42" s="68"/>
      <c r="AI42" s="68"/>
      <c r="AJ42" s="68"/>
      <c r="AK42" s="68"/>
      <c r="AL42" s="69"/>
      <c r="AM42" s="42"/>
      <c r="AN42" s="13"/>
      <c r="AO42" s="13"/>
      <c r="AP42" s="13"/>
      <c r="AQ42" s="14"/>
    </row>
    <row r="43" spans="1:43" ht="13.7" customHeight="1" x14ac:dyDescent="0.2">
      <c r="A43" s="57">
        <v>42628</v>
      </c>
      <c r="B43" s="58" t="s">
        <v>75</v>
      </c>
      <c r="C43" s="70">
        <f t="shared" si="9"/>
        <v>58701.989999999983</v>
      </c>
      <c r="D43" s="60"/>
      <c r="E43" s="61"/>
      <c r="F43" s="62">
        <f t="shared" si="7"/>
        <v>0</v>
      </c>
      <c r="G43" s="62">
        <f t="shared" si="8"/>
        <v>0</v>
      </c>
      <c r="H43" s="63"/>
      <c r="I43" s="60"/>
      <c r="J43" s="64"/>
      <c r="K43" s="72">
        <v>2212.1</v>
      </c>
      <c r="L43" s="72">
        <f t="shared" si="6"/>
        <v>201.1</v>
      </c>
      <c r="M43" s="66">
        <f t="shared" si="10"/>
        <v>2011</v>
      </c>
      <c r="N43" s="60"/>
      <c r="O43" s="67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75">
        <f>M43</f>
        <v>2011</v>
      </c>
      <c r="AE43" s="68"/>
      <c r="AF43" s="68"/>
      <c r="AG43" s="68"/>
      <c r="AH43" s="68"/>
      <c r="AI43" s="68"/>
      <c r="AJ43" s="68"/>
      <c r="AK43" s="68"/>
      <c r="AL43" s="69"/>
      <c r="AM43" s="42"/>
      <c r="AN43" s="13"/>
      <c r="AO43" s="13"/>
      <c r="AP43" s="13"/>
      <c r="AQ43" s="14"/>
    </row>
    <row r="44" spans="1:43" ht="13.7" customHeight="1" x14ac:dyDescent="0.2">
      <c r="A44" s="57">
        <v>42628</v>
      </c>
      <c r="B44" s="58" t="s">
        <v>76</v>
      </c>
      <c r="C44" s="70">
        <f t="shared" si="9"/>
        <v>54609.689999999981</v>
      </c>
      <c r="D44" s="60"/>
      <c r="E44" s="61"/>
      <c r="F44" s="62">
        <f t="shared" si="7"/>
        <v>0</v>
      </c>
      <c r="G44" s="62">
        <f t="shared" si="8"/>
        <v>0</v>
      </c>
      <c r="H44" s="63"/>
      <c r="I44" s="60"/>
      <c r="J44" s="64"/>
      <c r="K44" s="72">
        <v>4092.3</v>
      </c>
      <c r="L44" s="72">
        <f t="shared" si="6"/>
        <v>372.03</v>
      </c>
      <c r="M44" s="66">
        <f t="shared" si="10"/>
        <v>3720.2700000000004</v>
      </c>
      <c r="N44" s="60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>
        <v>3720.27</v>
      </c>
      <c r="AE44" s="68"/>
      <c r="AF44" s="68"/>
      <c r="AG44" s="68"/>
      <c r="AH44" s="68"/>
      <c r="AI44" s="68"/>
      <c r="AJ44" s="68"/>
      <c r="AK44" s="68"/>
      <c r="AL44" s="69"/>
      <c r="AM44" s="42"/>
      <c r="AN44" s="13"/>
      <c r="AO44" s="13"/>
      <c r="AP44" s="13"/>
      <c r="AQ44" s="14"/>
    </row>
    <row r="45" spans="1:43" ht="13.7" customHeight="1" x14ac:dyDescent="0.2">
      <c r="A45" s="57">
        <v>42632</v>
      </c>
      <c r="B45" s="58" t="s">
        <v>77</v>
      </c>
      <c r="C45" s="70">
        <f t="shared" si="9"/>
        <v>54513.689999999981</v>
      </c>
      <c r="D45" s="60"/>
      <c r="E45" s="61"/>
      <c r="F45" s="62">
        <f t="shared" si="7"/>
        <v>0</v>
      </c>
      <c r="G45" s="62">
        <f t="shared" si="8"/>
        <v>0</v>
      </c>
      <c r="H45" s="63"/>
      <c r="I45" s="60"/>
      <c r="J45" s="64"/>
      <c r="K45" s="72">
        <v>96</v>
      </c>
      <c r="L45" s="72">
        <v>0</v>
      </c>
      <c r="M45" s="66">
        <f t="shared" si="10"/>
        <v>96</v>
      </c>
      <c r="N45" s="60"/>
      <c r="O45" s="67"/>
      <c r="P45" s="68"/>
      <c r="Q45" s="68"/>
      <c r="R45" s="68"/>
      <c r="S45" s="68"/>
      <c r="T45" s="68"/>
      <c r="U45" s="68"/>
      <c r="V45" s="68"/>
      <c r="W45" s="68">
        <v>96</v>
      </c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9"/>
      <c r="AM45" s="42"/>
      <c r="AN45" s="13"/>
      <c r="AO45" s="13"/>
      <c r="AP45" s="13"/>
      <c r="AQ45" s="14"/>
    </row>
    <row r="46" spans="1:43" ht="13.7" customHeight="1" x14ac:dyDescent="0.2">
      <c r="A46" s="76">
        <v>42633</v>
      </c>
      <c r="B46" s="58" t="s">
        <v>78</v>
      </c>
      <c r="C46" s="70">
        <f t="shared" si="9"/>
        <v>53228.689999999981</v>
      </c>
      <c r="D46" s="60"/>
      <c r="E46" s="61"/>
      <c r="F46" s="62">
        <f t="shared" si="7"/>
        <v>0</v>
      </c>
      <c r="G46" s="62">
        <f t="shared" si="8"/>
        <v>0</v>
      </c>
      <c r="H46" s="63"/>
      <c r="I46" s="60"/>
      <c r="J46" s="64"/>
      <c r="K46" s="72">
        <v>1285</v>
      </c>
      <c r="L46" s="72">
        <f t="shared" ref="L46:L57" si="11">ROUND(K46/11,2)</f>
        <v>116.82</v>
      </c>
      <c r="M46" s="66">
        <f t="shared" si="10"/>
        <v>1168.18</v>
      </c>
      <c r="N46" s="60"/>
      <c r="O46" s="67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>
        <v>1168.18</v>
      </c>
      <c r="AE46" s="68"/>
      <c r="AF46" s="68"/>
      <c r="AG46" s="68"/>
      <c r="AH46" s="68"/>
      <c r="AI46" s="68"/>
      <c r="AJ46" s="68"/>
      <c r="AK46" s="68"/>
      <c r="AL46" s="69" t="s">
        <v>79</v>
      </c>
      <c r="AM46" s="42"/>
      <c r="AN46" s="13"/>
      <c r="AO46" s="13"/>
      <c r="AP46" s="13"/>
      <c r="AQ46" s="14"/>
    </row>
    <row r="47" spans="1:43" ht="13.7" customHeight="1" x14ac:dyDescent="0.2">
      <c r="A47" s="57">
        <v>42634</v>
      </c>
      <c r="B47" s="58" t="s">
        <v>80</v>
      </c>
      <c r="C47" s="70">
        <f t="shared" si="9"/>
        <v>51584.189999999981</v>
      </c>
      <c r="D47" s="60"/>
      <c r="E47" s="61"/>
      <c r="F47" s="62">
        <f t="shared" si="7"/>
        <v>0</v>
      </c>
      <c r="G47" s="62">
        <f t="shared" si="8"/>
        <v>0</v>
      </c>
      <c r="H47" s="63"/>
      <c r="I47" s="60"/>
      <c r="J47" s="64"/>
      <c r="K47" s="72">
        <v>1644.5</v>
      </c>
      <c r="L47" s="72">
        <f t="shared" si="11"/>
        <v>149.5</v>
      </c>
      <c r="M47" s="66">
        <f t="shared" si="10"/>
        <v>1495</v>
      </c>
      <c r="N47" s="60"/>
      <c r="O47" s="67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>
        <v>1495</v>
      </c>
      <c r="AE47" s="68"/>
      <c r="AF47" s="68"/>
      <c r="AG47" s="68"/>
      <c r="AH47" s="68"/>
      <c r="AI47" s="68"/>
      <c r="AJ47" s="68"/>
      <c r="AK47" s="68"/>
      <c r="AL47" s="69" t="s">
        <v>81</v>
      </c>
      <c r="AM47" s="42"/>
      <c r="AN47" s="13"/>
      <c r="AO47" s="13"/>
      <c r="AP47" s="13"/>
      <c r="AQ47" s="14"/>
    </row>
    <row r="48" spans="1:43" ht="13.7" customHeight="1" x14ac:dyDescent="0.2">
      <c r="A48" s="57">
        <v>42634</v>
      </c>
      <c r="B48" s="58" t="s">
        <v>82</v>
      </c>
      <c r="C48" s="70">
        <f t="shared" si="9"/>
        <v>41209.969999999979</v>
      </c>
      <c r="D48" s="60"/>
      <c r="E48" s="61"/>
      <c r="F48" s="62">
        <f t="shared" si="7"/>
        <v>0</v>
      </c>
      <c r="G48" s="62">
        <f t="shared" si="8"/>
        <v>0</v>
      </c>
      <c r="H48" s="63"/>
      <c r="I48" s="60"/>
      <c r="J48" s="64"/>
      <c r="K48" s="72">
        <v>10374.219999999999</v>
      </c>
      <c r="L48" s="72">
        <f t="shared" si="11"/>
        <v>943.11</v>
      </c>
      <c r="M48" s="66">
        <f t="shared" si="10"/>
        <v>9431.1099999999988</v>
      </c>
      <c r="N48" s="60"/>
      <c r="O48" s="67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>
        <v>9431.11</v>
      </c>
      <c r="AE48" s="68"/>
      <c r="AF48" s="68"/>
      <c r="AG48" s="68"/>
      <c r="AH48" s="68"/>
      <c r="AI48" s="68"/>
      <c r="AJ48" s="68"/>
      <c r="AK48" s="68"/>
      <c r="AL48" s="69" t="s">
        <v>83</v>
      </c>
      <c r="AM48" s="42"/>
      <c r="AN48" s="13"/>
      <c r="AO48" s="13"/>
      <c r="AP48" s="13"/>
      <c r="AQ48" s="14"/>
    </row>
    <row r="49" spans="1:43" ht="13.7" customHeight="1" x14ac:dyDescent="0.2">
      <c r="A49" s="57">
        <v>42634</v>
      </c>
      <c r="B49" s="58" t="s">
        <v>84</v>
      </c>
      <c r="C49" s="70">
        <f t="shared" si="9"/>
        <v>35929.969999999979</v>
      </c>
      <c r="D49" s="60"/>
      <c r="E49" s="61"/>
      <c r="F49" s="62">
        <f t="shared" si="7"/>
        <v>0</v>
      </c>
      <c r="G49" s="62">
        <f t="shared" si="8"/>
        <v>0</v>
      </c>
      <c r="H49" s="63"/>
      <c r="I49" s="60"/>
      <c r="J49" s="64"/>
      <c r="K49" s="72">
        <v>5280</v>
      </c>
      <c r="L49" s="72">
        <f t="shared" si="11"/>
        <v>480</v>
      </c>
      <c r="M49" s="66">
        <f t="shared" si="10"/>
        <v>4800</v>
      </c>
      <c r="N49" s="60"/>
      <c r="O49" s="67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>
        <v>4800</v>
      </c>
      <c r="AE49" s="68"/>
      <c r="AF49" s="68"/>
      <c r="AG49" s="68"/>
      <c r="AH49" s="68"/>
      <c r="AI49" s="68"/>
      <c r="AJ49" s="68"/>
      <c r="AK49" s="68"/>
      <c r="AL49" s="69"/>
      <c r="AM49" s="42"/>
      <c r="AN49" s="13"/>
      <c r="AO49" s="13"/>
      <c r="AP49" s="13"/>
      <c r="AQ49" s="14"/>
    </row>
    <row r="50" spans="1:43" ht="13.7" customHeight="1" x14ac:dyDescent="0.2">
      <c r="A50" s="57">
        <v>42634</v>
      </c>
      <c r="B50" s="58" t="s">
        <v>82</v>
      </c>
      <c r="C50" s="70">
        <f t="shared" si="9"/>
        <v>30929.969999999979</v>
      </c>
      <c r="D50" s="60"/>
      <c r="E50" s="61"/>
      <c r="F50" s="62">
        <f t="shared" si="7"/>
        <v>0</v>
      </c>
      <c r="G50" s="62">
        <f t="shared" si="8"/>
        <v>0</v>
      </c>
      <c r="H50" s="63"/>
      <c r="I50" s="60"/>
      <c r="J50" s="64"/>
      <c r="K50" s="72">
        <v>5000</v>
      </c>
      <c r="L50" s="72">
        <f t="shared" si="11"/>
        <v>454.55</v>
      </c>
      <c r="M50" s="66">
        <f t="shared" si="10"/>
        <v>4545.45</v>
      </c>
      <c r="N50" s="60"/>
      <c r="O50" s="67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>
        <v>4545.45</v>
      </c>
      <c r="AE50" s="68"/>
      <c r="AF50" s="68"/>
      <c r="AG50" s="68"/>
      <c r="AH50" s="68"/>
      <c r="AI50" s="68"/>
      <c r="AJ50" s="68"/>
      <c r="AK50" s="68"/>
      <c r="AL50" s="69" t="s">
        <v>83</v>
      </c>
      <c r="AM50" s="42"/>
      <c r="AN50" s="13"/>
      <c r="AO50" s="13"/>
      <c r="AP50" s="13"/>
      <c r="AQ50" s="14"/>
    </row>
    <row r="51" spans="1:43" ht="13.7" customHeight="1" x14ac:dyDescent="0.2">
      <c r="A51" s="57">
        <v>42634</v>
      </c>
      <c r="B51" s="58" t="s">
        <v>85</v>
      </c>
      <c r="C51" s="70">
        <f t="shared" si="9"/>
        <v>27277.969999999979</v>
      </c>
      <c r="D51" s="60"/>
      <c r="E51" s="61"/>
      <c r="F51" s="62">
        <f t="shared" si="7"/>
        <v>0</v>
      </c>
      <c r="G51" s="62">
        <f t="shared" si="8"/>
        <v>0</v>
      </c>
      <c r="H51" s="63"/>
      <c r="I51" s="60"/>
      <c r="J51" s="64"/>
      <c r="K51" s="72">
        <v>3652</v>
      </c>
      <c r="L51" s="72">
        <f t="shared" si="11"/>
        <v>332</v>
      </c>
      <c r="M51" s="66">
        <f t="shared" si="10"/>
        <v>3320</v>
      </c>
      <c r="N51" s="60"/>
      <c r="O51" s="67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>
        <v>3320</v>
      </c>
      <c r="AE51" s="68"/>
      <c r="AF51" s="68"/>
      <c r="AG51" s="68"/>
      <c r="AH51" s="68"/>
      <c r="AI51" s="68"/>
      <c r="AJ51" s="68"/>
      <c r="AK51" s="68"/>
      <c r="AL51" s="69"/>
      <c r="AM51" s="42"/>
      <c r="AN51" s="13"/>
      <c r="AO51" s="13"/>
      <c r="AP51" s="13"/>
      <c r="AQ51" s="14"/>
    </row>
    <row r="52" spans="1:43" ht="13.7" customHeight="1" x14ac:dyDescent="0.2">
      <c r="A52" s="57">
        <v>42634</v>
      </c>
      <c r="B52" s="58" t="s">
        <v>86</v>
      </c>
      <c r="C52" s="70">
        <f t="shared" si="9"/>
        <v>27112.969999999979</v>
      </c>
      <c r="D52" s="60"/>
      <c r="E52" s="61"/>
      <c r="F52" s="62">
        <f t="shared" si="7"/>
        <v>0</v>
      </c>
      <c r="G52" s="62">
        <f t="shared" si="8"/>
        <v>0</v>
      </c>
      <c r="H52" s="63"/>
      <c r="I52" s="60"/>
      <c r="J52" s="64"/>
      <c r="K52" s="72">
        <v>165</v>
      </c>
      <c r="L52" s="72">
        <f t="shared" si="11"/>
        <v>15</v>
      </c>
      <c r="M52" s="66">
        <f t="shared" si="10"/>
        <v>150</v>
      </c>
      <c r="N52" s="60"/>
      <c r="O52" s="67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>
        <v>150</v>
      </c>
      <c r="AE52" s="68"/>
      <c r="AF52" s="68"/>
      <c r="AG52" s="68"/>
      <c r="AH52" s="68"/>
      <c r="AI52" s="68"/>
      <c r="AJ52" s="68"/>
      <c r="AK52" s="68"/>
      <c r="AL52" s="69"/>
      <c r="AM52" s="42"/>
      <c r="AN52" s="13"/>
      <c r="AO52" s="13"/>
      <c r="AP52" s="13"/>
      <c r="AQ52" s="14"/>
    </row>
    <row r="53" spans="1:43" ht="13.7" customHeight="1" x14ac:dyDescent="0.2">
      <c r="A53" s="57">
        <v>42634</v>
      </c>
      <c r="B53" s="58" t="s">
        <v>87</v>
      </c>
      <c r="C53" s="70">
        <f t="shared" si="9"/>
        <v>27062.469999999979</v>
      </c>
      <c r="D53" s="60"/>
      <c r="E53" s="61"/>
      <c r="F53" s="62">
        <f t="shared" si="7"/>
        <v>0</v>
      </c>
      <c r="G53" s="62">
        <f t="shared" si="8"/>
        <v>0</v>
      </c>
      <c r="H53" s="63"/>
      <c r="I53" s="60"/>
      <c r="J53" s="64"/>
      <c r="K53" s="72">
        <v>50.5</v>
      </c>
      <c r="L53" s="72">
        <f t="shared" si="11"/>
        <v>4.59</v>
      </c>
      <c r="M53" s="66">
        <f t="shared" si="10"/>
        <v>45.91</v>
      </c>
      <c r="N53" s="60"/>
      <c r="O53" s="67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>
        <v>45.91</v>
      </c>
      <c r="AE53" s="68"/>
      <c r="AF53" s="68"/>
      <c r="AG53" s="68"/>
      <c r="AH53" s="68"/>
      <c r="AI53" s="68"/>
      <c r="AJ53" s="68"/>
      <c r="AK53" s="68"/>
      <c r="AL53" s="69" t="s">
        <v>53</v>
      </c>
      <c r="AM53" s="42"/>
      <c r="AN53" s="13"/>
      <c r="AO53" s="13"/>
      <c r="AP53" s="13"/>
      <c r="AQ53" s="14"/>
    </row>
    <row r="54" spans="1:43" ht="13.7" customHeight="1" x14ac:dyDescent="0.2">
      <c r="A54" s="57">
        <v>42635</v>
      </c>
      <c r="B54" s="58" t="s">
        <v>52</v>
      </c>
      <c r="C54" s="70">
        <f t="shared" si="9"/>
        <v>25400.969999999979</v>
      </c>
      <c r="D54" s="60"/>
      <c r="E54" s="61"/>
      <c r="F54" s="62">
        <f t="shared" si="7"/>
        <v>0</v>
      </c>
      <c r="G54" s="62">
        <f t="shared" si="8"/>
        <v>0</v>
      </c>
      <c r="H54" s="63"/>
      <c r="I54" s="60"/>
      <c r="J54" s="64"/>
      <c r="K54" s="72">
        <v>1661.5</v>
      </c>
      <c r="L54" s="72">
        <f t="shared" si="11"/>
        <v>151.05000000000001</v>
      </c>
      <c r="M54" s="66">
        <f t="shared" si="10"/>
        <v>1510.45</v>
      </c>
      <c r="N54" s="60"/>
      <c r="O54" s="67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75">
        <f>M54</f>
        <v>1510.45</v>
      </c>
      <c r="AE54" s="68"/>
      <c r="AF54" s="68"/>
      <c r="AG54" s="68"/>
      <c r="AH54" s="68"/>
      <c r="AI54" s="68"/>
      <c r="AJ54" s="68"/>
      <c r="AK54" s="68"/>
      <c r="AL54" s="69"/>
      <c r="AM54" s="42"/>
      <c r="AN54" s="13"/>
      <c r="AO54" s="13"/>
      <c r="AP54" s="13"/>
      <c r="AQ54" s="14"/>
    </row>
    <row r="55" spans="1:43" ht="13.7" customHeight="1" x14ac:dyDescent="0.2">
      <c r="A55" s="57">
        <v>42635</v>
      </c>
      <c r="B55" s="58" t="s">
        <v>88</v>
      </c>
      <c r="C55" s="70">
        <f t="shared" si="9"/>
        <v>25374.969999999979</v>
      </c>
      <c r="D55" s="60"/>
      <c r="E55" s="61"/>
      <c r="F55" s="62">
        <f t="shared" si="7"/>
        <v>0</v>
      </c>
      <c r="G55" s="62">
        <f t="shared" si="8"/>
        <v>0</v>
      </c>
      <c r="H55" s="63"/>
      <c r="I55" s="60"/>
      <c r="J55" s="64"/>
      <c r="K55" s="72">
        <v>26</v>
      </c>
      <c r="L55" s="72">
        <f t="shared" si="11"/>
        <v>2.36</v>
      </c>
      <c r="M55" s="66">
        <f t="shared" si="10"/>
        <v>23.64</v>
      </c>
      <c r="N55" s="60"/>
      <c r="O55" s="67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>
        <v>23.64</v>
      </c>
      <c r="AE55" s="68"/>
      <c r="AF55" s="68"/>
      <c r="AG55" s="68"/>
      <c r="AH55" s="68"/>
      <c r="AI55" s="68"/>
      <c r="AJ55" s="68"/>
      <c r="AK55" s="68"/>
      <c r="AL55" s="69"/>
      <c r="AM55" s="42"/>
      <c r="AN55" s="13"/>
      <c r="AO55" s="13"/>
      <c r="AP55" s="13"/>
      <c r="AQ55" s="14"/>
    </row>
    <row r="56" spans="1:43" ht="13.7" customHeight="1" x14ac:dyDescent="0.2">
      <c r="A56" s="57">
        <v>42636</v>
      </c>
      <c r="B56" s="58" t="s">
        <v>51</v>
      </c>
      <c r="C56" s="70">
        <f t="shared" si="9"/>
        <v>25081.82999999998</v>
      </c>
      <c r="D56" s="60"/>
      <c r="E56" s="61"/>
      <c r="F56" s="62">
        <f t="shared" si="7"/>
        <v>0</v>
      </c>
      <c r="G56" s="62">
        <f t="shared" si="8"/>
        <v>0</v>
      </c>
      <c r="H56" s="63"/>
      <c r="I56" s="60"/>
      <c r="J56" s="64"/>
      <c r="K56" s="72">
        <v>293.14</v>
      </c>
      <c r="L56" s="72">
        <f t="shared" si="11"/>
        <v>26.65</v>
      </c>
      <c r="M56" s="66">
        <f t="shared" si="10"/>
        <v>266.49</v>
      </c>
      <c r="N56" s="60"/>
      <c r="O56" s="67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>
        <v>266.49</v>
      </c>
      <c r="AE56" s="68"/>
      <c r="AF56" s="68"/>
      <c r="AG56" s="68"/>
      <c r="AH56" s="68"/>
      <c r="AI56" s="68"/>
      <c r="AJ56" s="68"/>
      <c r="AK56" s="68"/>
      <c r="AL56" s="69" t="s">
        <v>89</v>
      </c>
      <c r="AM56" s="42"/>
      <c r="AN56" s="13"/>
      <c r="AO56" s="13"/>
      <c r="AP56" s="13"/>
      <c r="AQ56" s="14"/>
    </row>
    <row r="57" spans="1:43" ht="13.7" customHeight="1" x14ac:dyDescent="0.2">
      <c r="A57" s="57">
        <v>42636</v>
      </c>
      <c r="B57" s="58" t="s">
        <v>90</v>
      </c>
      <c r="C57" s="70">
        <f t="shared" si="9"/>
        <v>23456.82999999998</v>
      </c>
      <c r="D57" s="60"/>
      <c r="E57" s="61"/>
      <c r="F57" s="62">
        <f t="shared" si="7"/>
        <v>0</v>
      </c>
      <c r="G57" s="62">
        <f t="shared" si="8"/>
        <v>0</v>
      </c>
      <c r="H57" s="63"/>
      <c r="I57" s="60"/>
      <c r="J57" s="64"/>
      <c r="K57" s="72">
        <v>1625</v>
      </c>
      <c r="L57" s="72">
        <f t="shared" si="11"/>
        <v>147.72999999999999</v>
      </c>
      <c r="M57" s="66">
        <f t="shared" si="10"/>
        <v>1477.27</v>
      </c>
      <c r="N57" s="60"/>
      <c r="O57" s="67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>
        <v>1477.27</v>
      </c>
      <c r="AE57" s="68"/>
      <c r="AF57" s="68"/>
      <c r="AG57" s="68"/>
      <c r="AH57" s="68"/>
      <c r="AI57" s="68"/>
      <c r="AJ57" s="68"/>
      <c r="AK57" s="68"/>
      <c r="AL57" s="69" t="s">
        <v>91</v>
      </c>
      <c r="AM57" s="42"/>
      <c r="AN57" s="13"/>
      <c r="AO57" s="13"/>
      <c r="AP57" s="13"/>
      <c r="AQ57" s="14"/>
    </row>
    <row r="58" spans="1:43" ht="13.7" customHeight="1" x14ac:dyDescent="0.2">
      <c r="A58" s="57">
        <v>42636</v>
      </c>
      <c r="B58" s="58" t="s">
        <v>92</v>
      </c>
      <c r="C58" s="70">
        <f t="shared" si="9"/>
        <v>20956.82999999998</v>
      </c>
      <c r="D58" s="60"/>
      <c r="E58" s="61"/>
      <c r="F58" s="62">
        <f t="shared" si="7"/>
        <v>0</v>
      </c>
      <c r="G58" s="62">
        <f t="shared" si="8"/>
        <v>0</v>
      </c>
      <c r="H58" s="63"/>
      <c r="I58" s="60"/>
      <c r="J58" s="64"/>
      <c r="K58" s="72">
        <v>2500</v>
      </c>
      <c r="L58" s="72">
        <v>0</v>
      </c>
      <c r="M58" s="66">
        <f t="shared" si="10"/>
        <v>2500</v>
      </c>
      <c r="N58" s="60"/>
      <c r="O58" s="67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>
        <v>2500</v>
      </c>
      <c r="AE58" s="68"/>
      <c r="AF58" s="68"/>
      <c r="AG58" s="68"/>
      <c r="AH58" s="68"/>
      <c r="AI58" s="68"/>
      <c r="AJ58" s="68"/>
      <c r="AK58" s="68"/>
      <c r="AL58" s="69"/>
      <c r="AM58" s="42"/>
      <c r="AN58" s="13"/>
      <c r="AO58" s="13"/>
      <c r="AP58" s="13"/>
      <c r="AQ58" s="14"/>
    </row>
    <row r="59" spans="1:43" ht="13.7" customHeight="1" x14ac:dyDescent="0.2">
      <c r="A59" s="57">
        <v>42641</v>
      </c>
      <c r="B59" s="58" t="s">
        <v>93</v>
      </c>
      <c r="C59" s="70">
        <f t="shared" si="9"/>
        <v>20843.73999999998</v>
      </c>
      <c r="D59" s="60"/>
      <c r="E59" s="61"/>
      <c r="F59" s="62">
        <f t="shared" si="7"/>
        <v>0</v>
      </c>
      <c r="G59" s="62">
        <f t="shared" si="8"/>
        <v>0</v>
      </c>
      <c r="H59" s="63"/>
      <c r="I59" s="60"/>
      <c r="J59" s="64"/>
      <c r="K59" s="72">
        <v>113.09</v>
      </c>
      <c r="L59" s="72">
        <f>ROUND(K59/11,2)</f>
        <v>10.28</v>
      </c>
      <c r="M59" s="66">
        <f t="shared" si="10"/>
        <v>102.81</v>
      </c>
      <c r="N59" s="60"/>
      <c r="O59" s="67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>
        <v>102.81</v>
      </c>
      <c r="AE59" s="68"/>
      <c r="AF59" s="68"/>
      <c r="AG59" s="68"/>
      <c r="AH59" s="68"/>
      <c r="AI59" s="68"/>
      <c r="AJ59" s="68"/>
      <c r="AK59" s="68"/>
      <c r="AL59" s="69"/>
      <c r="AM59" s="42"/>
      <c r="AN59" s="13"/>
      <c r="AO59" s="13"/>
      <c r="AP59" s="13"/>
      <c r="AQ59" s="14"/>
    </row>
    <row r="60" spans="1:43" ht="13.7" customHeight="1" x14ac:dyDescent="0.2">
      <c r="A60" s="57">
        <v>42641</v>
      </c>
      <c r="B60" s="58" t="s">
        <v>58</v>
      </c>
      <c r="C60" s="70">
        <f t="shared" si="9"/>
        <v>20423.139999999981</v>
      </c>
      <c r="D60" s="60"/>
      <c r="E60" s="61"/>
      <c r="F60" s="62">
        <f t="shared" si="7"/>
        <v>0</v>
      </c>
      <c r="G60" s="62">
        <f t="shared" si="8"/>
        <v>0</v>
      </c>
      <c r="H60" s="63"/>
      <c r="I60" s="60"/>
      <c r="J60" s="64"/>
      <c r="K60" s="72">
        <v>420.6</v>
      </c>
      <c r="L60" s="72">
        <f>ROUND(K60/11,2)</f>
        <v>38.24</v>
      </c>
      <c r="M60" s="66">
        <f t="shared" si="10"/>
        <v>382.36</v>
      </c>
      <c r="N60" s="60"/>
      <c r="O60" s="67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>
        <v>382.36</v>
      </c>
      <c r="AE60" s="68"/>
      <c r="AF60" s="68"/>
      <c r="AG60" s="68"/>
      <c r="AH60" s="68"/>
      <c r="AI60" s="68"/>
      <c r="AJ60" s="68"/>
      <c r="AK60" s="68"/>
      <c r="AL60" s="69"/>
      <c r="AM60" s="42"/>
      <c r="AN60" s="13"/>
      <c r="AO60" s="13"/>
      <c r="AP60" s="13"/>
      <c r="AQ60" s="14"/>
    </row>
    <row r="61" spans="1:43" ht="13.7" customHeight="1" x14ac:dyDescent="0.2">
      <c r="A61" s="57">
        <v>42641</v>
      </c>
      <c r="B61" s="58" t="s">
        <v>94</v>
      </c>
      <c r="C61" s="70">
        <f t="shared" si="9"/>
        <v>12805.089999999982</v>
      </c>
      <c r="D61" s="60"/>
      <c r="E61" s="61"/>
      <c r="F61" s="62">
        <f t="shared" si="7"/>
        <v>0</v>
      </c>
      <c r="G61" s="62">
        <f t="shared" si="8"/>
        <v>0</v>
      </c>
      <c r="H61" s="63"/>
      <c r="I61" s="60"/>
      <c r="J61" s="64"/>
      <c r="K61" s="72">
        <v>7618.05</v>
      </c>
      <c r="L61" s="72">
        <f>ROUND(K61/11,2)</f>
        <v>692.55</v>
      </c>
      <c r="M61" s="66">
        <f t="shared" si="10"/>
        <v>6925.5</v>
      </c>
      <c r="N61" s="60"/>
      <c r="O61" s="67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77">
        <v>6925.5</v>
      </c>
      <c r="AE61" s="68"/>
      <c r="AF61" s="68"/>
      <c r="AG61" s="68"/>
      <c r="AH61" s="68"/>
      <c r="AI61" s="68"/>
      <c r="AJ61" s="68"/>
      <c r="AK61" s="68"/>
      <c r="AL61" s="69"/>
      <c r="AM61" s="42"/>
      <c r="AN61" s="13"/>
      <c r="AO61" s="13"/>
      <c r="AP61" s="13"/>
      <c r="AQ61" s="14"/>
    </row>
    <row r="62" spans="1:43" ht="13.7" customHeight="1" x14ac:dyDescent="0.2">
      <c r="A62" s="78">
        <v>1.8125</v>
      </c>
      <c r="B62" s="79" t="s">
        <v>95</v>
      </c>
      <c r="C62" s="80">
        <f t="shared" si="9"/>
        <v>10143.089999999982</v>
      </c>
      <c r="D62" s="81"/>
      <c r="E62" s="82"/>
      <c r="F62" s="83">
        <f t="shared" si="7"/>
        <v>0</v>
      </c>
      <c r="G62" s="83">
        <f t="shared" si="8"/>
        <v>0</v>
      </c>
      <c r="H62" s="84"/>
      <c r="I62" s="81"/>
      <c r="J62" s="85"/>
      <c r="K62" s="86">
        <v>2662</v>
      </c>
      <c r="L62" s="86">
        <f>ROUND(K62/11,2)</f>
        <v>242</v>
      </c>
      <c r="M62" s="87">
        <f t="shared" si="10"/>
        <v>2420</v>
      </c>
      <c r="N62" s="81"/>
      <c r="O62" s="88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89">
        <v>2420</v>
      </c>
      <c r="AE62" s="77"/>
      <c r="AF62" s="77"/>
      <c r="AG62" s="77"/>
      <c r="AH62" s="77"/>
      <c r="AI62" s="77"/>
      <c r="AJ62" s="77"/>
      <c r="AK62" s="77"/>
      <c r="AL62" s="90"/>
      <c r="AM62" s="42"/>
      <c r="AN62" s="13"/>
      <c r="AO62" s="13"/>
      <c r="AP62" s="13"/>
      <c r="AQ62" s="14"/>
    </row>
    <row r="63" spans="1:43" ht="14.1" customHeight="1" x14ac:dyDescent="0.2">
      <c r="A63" s="91"/>
      <c r="B63" s="92" t="s">
        <v>96</v>
      </c>
      <c r="C63" s="93">
        <f>C62</f>
        <v>10143.089999999982</v>
      </c>
      <c r="D63" s="94"/>
      <c r="E63" s="96">
        <f>SUBTOTAL(9,E5:E62)</f>
        <v>364528.05</v>
      </c>
      <c r="F63" s="96">
        <f>SUBTOTAL(9,F5:F62)</f>
        <v>0</v>
      </c>
      <c r="G63" s="96">
        <f>SUBTOTAL(9,G5:G62)</f>
        <v>364528.05</v>
      </c>
      <c r="H63" s="97">
        <v>0</v>
      </c>
      <c r="I63" s="94"/>
      <c r="J63" s="98"/>
      <c r="K63" s="96">
        <f>SUBTOTAL(9,K5:K62)</f>
        <v>394784.97999999992</v>
      </c>
      <c r="L63" s="96">
        <f>SUBTOTAL(9,L5:L62)</f>
        <v>8122.619999999999</v>
      </c>
      <c r="M63" s="96">
        <f>SUBTOTAL(9,M5:M62)</f>
        <v>386662.36</v>
      </c>
      <c r="N63" s="102"/>
      <c r="O63" s="103">
        <f t="shared" ref="O63:AK63" si="12">SUM(O6:O62)</f>
        <v>0</v>
      </c>
      <c r="P63" s="103">
        <f t="shared" si="12"/>
        <v>2030</v>
      </c>
      <c r="Q63" s="103">
        <f t="shared" si="12"/>
        <v>0</v>
      </c>
      <c r="R63" s="103">
        <f t="shared" si="12"/>
        <v>209</v>
      </c>
      <c r="S63" s="103">
        <f t="shared" si="12"/>
        <v>0</v>
      </c>
      <c r="T63" s="103">
        <f t="shared" si="12"/>
        <v>2933.34</v>
      </c>
      <c r="U63" s="103">
        <f t="shared" si="12"/>
        <v>0</v>
      </c>
      <c r="V63" s="103">
        <f t="shared" si="12"/>
        <v>0</v>
      </c>
      <c r="W63" s="103">
        <f t="shared" si="12"/>
        <v>96</v>
      </c>
      <c r="X63" s="103">
        <f t="shared" si="12"/>
        <v>0</v>
      </c>
      <c r="Y63" s="103">
        <f t="shared" si="12"/>
        <v>0</v>
      </c>
      <c r="Z63" s="103">
        <f t="shared" si="12"/>
        <v>0</v>
      </c>
      <c r="AA63" s="103">
        <f t="shared" si="12"/>
        <v>0</v>
      </c>
      <c r="AB63" s="103">
        <f t="shared" si="12"/>
        <v>0</v>
      </c>
      <c r="AC63" s="103">
        <f t="shared" si="12"/>
        <v>0</v>
      </c>
      <c r="AD63" s="103">
        <f t="shared" si="12"/>
        <v>79403.89</v>
      </c>
      <c r="AE63" s="103">
        <f t="shared" si="12"/>
        <v>0</v>
      </c>
      <c r="AF63" s="101">
        <f t="shared" si="12"/>
        <v>0</v>
      </c>
      <c r="AG63" s="104">
        <f t="shared" si="12"/>
        <v>4350</v>
      </c>
      <c r="AH63" s="103">
        <f t="shared" si="12"/>
        <v>0</v>
      </c>
      <c r="AI63" s="103">
        <f t="shared" si="12"/>
        <v>2198.69</v>
      </c>
      <c r="AJ63" s="103">
        <f t="shared" si="12"/>
        <v>295303.34000000003</v>
      </c>
      <c r="AK63" s="101">
        <f t="shared" si="12"/>
        <v>165.8</v>
      </c>
      <c r="AL63" s="105"/>
      <c r="AM63" s="42"/>
      <c r="AN63" s="13"/>
      <c r="AO63" s="13"/>
      <c r="AP63" s="13"/>
      <c r="AQ63" s="14"/>
    </row>
    <row r="64" spans="1:43" ht="8.1" customHeight="1" x14ac:dyDescent="0.2">
      <c r="A64" s="106"/>
      <c r="B64" s="107"/>
      <c r="C64" s="108"/>
      <c r="D64" s="108"/>
      <c r="E64" s="108"/>
      <c r="F64" s="108"/>
      <c r="G64" s="108"/>
      <c r="H64" s="108"/>
      <c r="I64" s="108"/>
      <c r="J64" s="109"/>
      <c r="K64" s="109"/>
      <c r="L64" s="109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7"/>
      <c r="AM64" s="12"/>
      <c r="AN64" s="13"/>
      <c r="AO64" s="13"/>
      <c r="AP64" s="13"/>
      <c r="AQ64" s="14"/>
    </row>
    <row r="65" spans="1:43" ht="14.1" customHeight="1" x14ac:dyDescent="0.2">
      <c r="A65" s="110"/>
      <c r="B65" s="111"/>
      <c r="C65" s="112"/>
      <c r="D65" s="112"/>
      <c r="E65" s="112"/>
      <c r="F65" s="112"/>
      <c r="G65" s="112"/>
      <c r="H65" s="112"/>
      <c r="I65" s="112"/>
      <c r="J65" s="113"/>
      <c r="K65" s="113"/>
      <c r="L65" s="113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1"/>
      <c r="AM65" s="12"/>
      <c r="AN65" s="13"/>
      <c r="AO65" s="13"/>
      <c r="AP65" s="13"/>
      <c r="AQ65" s="14"/>
    </row>
    <row r="66" spans="1:43" ht="14.1" customHeight="1" x14ac:dyDescent="0.2">
      <c r="A66" s="114">
        <v>42217</v>
      </c>
      <c r="B66" s="115" t="s">
        <v>38</v>
      </c>
      <c r="C66" s="116">
        <f>C63</f>
        <v>10143.089999999982</v>
      </c>
      <c r="D66" s="117"/>
      <c r="E66" s="118"/>
      <c r="F66" s="119"/>
      <c r="G66" s="120"/>
      <c r="H66" s="121"/>
      <c r="I66" s="117"/>
      <c r="J66" s="122"/>
      <c r="K66" s="123"/>
      <c r="L66" s="124"/>
      <c r="M66" s="125"/>
      <c r="N66" s="117"/>
      <c r="O66" s="126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8"/>
      <c r="AM66" s="42"/>
      <c r="AN66" s="13"/>
      <c r="AO66" s="13"/>
      <c r="AP66" s="13"/>
      <c r="AQ66" s="14"/>
    </row>
    <row r="67" spans="1:43" ht="13.7" customHeight="1" x14ac:dyDescent="0.2">
      <c r="A67" s="57">
        <v>42644</v>
      </c>
      <c r="B67" s="58" t="s">
        <v>39</v>
      </c>
      <c r="C67" s="70">
        <f t="shared" ref="C67:C98" si="13">C66+E67+H67-K67</f>
        <v>10133.089999999982</v>
      </c>
      <c r="D67" s="60"/>
      <c r="E67" s="71"/>
      <c r="F67" s="62">
        <f t="shared" ref="F67:F75" si="14">ROUND(E67/11,2)</f>
        <v>0</v>
      </c>
      <c r="G67" s="62">
        <f t="shared" ref="G67:G98" si="15">E67-F67</f>
        <v>0</v>
      </c>
      <c r="H67" s="63"/>
      <c r="I67" s="60"/>
      <c r="J67" s="64"/>
      <c r="K67" s="72">
        <v>10</v>
      </c>
      <c r="L67" s="72">
        <v>0</v>
      </c>
      <c r="M67" s="66">
        <f t="shared" ref="M67:M84" si="16">K67-L67</f>
        <v>10</v>
      </c>
      <c r="N67" s="60"/>
      <c r="O67" s="67"/>
      <c r="P67" s="68">
        <v>10</v>
      </c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9"/>
      <c r="AM67" s="42"/>
      <c r="AN67" s="13"/>
      <c r="AO67" s="13"/>
      <c r="AP67" s="13"/>
      <c r="AQ67" s="14"/>
    </row>
    <row r="68" spans="1:43" ht="13.7" customHeight="1" x14ac:dyDescent="0.2">
      <c r="A68" s="57">
        <v>42644</v>
      </c>
      <c r="B68" s="58" t="s">
        <v>48</v>
      </c>
      <c r="C68" s="70">
        <f t="shared" si="13"/>
        <v>7974.3999999999814</v>
      </c>
      <c r="D68" s="60"/>
      <c r="E68" s="61"/>
      <c r="F68" s="62">
        <f t="shared" si="14"/>
        <v>0</v>
      </c>
      <c r="G68" s="62">
        <f t="shared" si="15"/>
        <v>0</v>
      </c>
      <c r="H68" s="63"/>
      <c r="I68" s="60"/>
      <c r="J68" s="64"/>
      <c r="K68" s="72">
        <v>2158.69</v>
      </c>
      <c r="L68" s="72">
        <v>0</v>
      </c>
      <c r="M68" s="66">
        <f t="shared" si="16"/>
        <v>2158.69</v>
      </c>
      <c r="N68" s="60"/>
      <c r="O68" s="67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>
        <v>2158.69</v>
      </c>
      <c r="AJ68" s="68"/>
      <c r="AK68" s="68"/>
      <c r="AL68" s="69"/>
      <c r="AM68" s="42"/>
      <c r="AN68" s="13"/>
      <c r="AO68" s="13"/>
      <c r="AP68" s="13"/>
      <c r="AQ68" s="14"/>
    </row>
    <row r="69" spans="1:43" ht="13.7" customHeight="1" x14ac:dyDescent="0.2">
      <c r="A69" s="57">
        <v>42644</v>
      </c>
      <c r="B69" s="58" t="s">
        <v>48</v>
      </c>
      <c r="C69" s="70">
        <f t="shared" si="13"/>
        <v>7954.3999999999814</v>
      </c>
      <c r="D69" s="60"/>
      <c r="E69" s="61"/>
      <c r="F69" s="62">
        <f t="shared" si="14"/>
        <v>0</v>
      </c>
      <c r="G69" s="62">
        <f t="shared" si="15"/>
        <v>0</v>
      </c>
      <c r="H69" s="63"/>
      <c r="I69" s="60"/>
      <c r="J69" s="64"/>
      <c r="K69" s="72">
        <v>20</v>
      </c>
      <c r="L69" s="72">
        <v>0</v>
      </c>
      <c r="M69" s="66">
        <f t="shared" si="16"/>
        <v>20</v>
      </c>
      <c r="N69" s="60"/>
      <c r="O69" s="67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>
        <v>20</v>
      </c>
      <c r="AJ69" s="68"/>
      <c r="AK69" s="68"/>
      <c r="AL69" s="69"/>
      <c r="AM69" s="42"/>
      <c r="AN69" s="13"/>
      <c r="AO69" s="13"/>
      <c r="AP69" s="13"/>
      <c r="AQ69" s="14"/>
    </row>
    <row r="70" spans="1:43" ht="13.7" customHeight="1" x14ac:dyDescent="0.2">
      <c r="A70" s="57">
        <v>42653</v>
      </c>
      <c r="B70" s="58" t="s">
        <v>97</v>
      </c>
      <c r="C70" s="70">
        <f t="shared" si="13"/>
        <v>6601.3999999999814</v>
      </c>
      <c r="D70" s="60"/>
      <c r="E70" s="61"/>
      <c r="F70" s="62">
        <f t="shared" si="14"/>
        <v>0</v>
      </c>
      <c r="G70" s="62">
        <f t="shared" si="15"/>
        <v>0</v>
      </c>
      <c r="H70" s="63"/>
      <c r="I70" s="60"/>
      <c r="J70" s="64"/>
      <c r="K70" s="72">
        <v>1353</v>
      </c>
      <c r="L70" s="72">
        <f>ROUND(K70/11,2)</f>
        <v>123</v>
      </c>
      <c r="M70" s="66">
        <f t="shared" si="16"/>
        <v>1230</v>
      </c>
      <c r="N70" s="60"/>
      <c r="O70" s="67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>
        <v>1353</v>
      </c>
      <c r="AE70" s="68"/>
      <c r="AF70" s="68"/>
      <c r="AG70" s="68"/>
      <c r="AH70" s="68"/>
      <c r="AI70" s="68"/>
      <c r="AJ70" s="68"/>
      <c r="AK70" s="68"/>
      <c r="AL70" s="69" t="s">
        <v>98</v>
      </c>
      <c r="AM70" s="42"/>
      <c r="AN70" s="13"/>
      <c r="AO70" s="13"/>
      <c r="AP70" s="13"/>
      <c r="AQ70" s="14"/>
    </row>
    <row r="71" spans="1:43" ht="13.7" customHeight="1" x14ac:dyDescent="0.2">
      <c r="A71" s="57">
        <v>42653</v>
      </c>
      <c r="B71" s="58" t="s">
        <v>99</v>
      </c>
      <c r="C71" s="70">
        <f t="shared" si="13"/>
        <v>6117.9499999999816</v>
      </c>
      <c r="D71" s="60"/>
      <c r="E71" s="61"/>
      <c r="F71" s="62">
        <f t="shared" si="14"/>
        <v>0</v>
      </c>
      <c r="G71" s="62">
        <f t="shared" si="15"/>
        <v>0</v>
      </c>
      <c r="H71" s="63"/>
      <c r="I71" s="60"/>
      <c r="J71" s="64"/>
      <c r="K71" s="72">
        <v>483.45</v>
      </c>
      <c r="L71" s="72">
        <f>ROUND(K71/11,2)</f>
        <v>43.95</v>
      </c>
      <c r="M71" s="66">
        <f t="shared" si="16"/>
        <v>439.5</v>
      </c>
      <c r="N71" s="60"/>
      <c r="O71" s="67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>
        <v>483.45</v>
      </c>
      <c r="AE71" s="68"/>
      <c r="AF71" s="68"/>
      <c r="AG71" s="68"/>
      <c r="AH71" s="68"/>
      <c r="AI71" s="68"/>
      <c r="AJ71" s="68"/>
      <c r="AK71" s="68"/>
      <c r="AL71" s="69" t="s">
        <v>100</v>
      </c>
      <c r="AM71" s="42"/>
      <c r="AN71" s="13"/>
      <c r="AO71" s="13"/>
      <c r="AP71" s="13"/>
      <c r="AQ71" s="14"/>
    </row>
    <row r="72" spans="1:43" ht="13.7" customHeight="1" x14ac:dyDescent="0.2">
      <c r="A72" s="57">
        <v>42653</v>
      </c>
      <c r="B72" s="58" t="s">
        <v>99</v>
      </c>
      <c r="C72" s="70">
        <f t="shared" si="13"/>
        <v>5820.6699999999819</v>
      </c>
      <c r="D72" s="60"/>
      <c r="E72" s="61"/>
      <c r="F72" s="62">
        <f t="shared" si="14"/>
        <v>0</v>
      </c>
      <c r="G72" s="62">
        <f t="shared" si="15"/>
        <v>0</v>
      </c>
      <c r="H72" s="63"/>
      <c r="I72" s="60"/>
      <c r="J72" s="64"/>
      <c r="K72" s="72">
        <v>297.27999999999997</v>
      </c>
      <c r="L72" s="72">
        <f>ROUND(K72/11,2)</f>
        <v>27.03</v>
      </c>
      <c r="M72" s="66">
        <f t="shared" si="16"/>
        <v>270.25</v>
      </c>
      <c r="N72" s="60"/>
      <c r="O72" s="67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>
        <v>297.27999999999997</v>
      </c>
      <c r="AE72" s="68"/>
      <c r="AF72" s="68"/>
      <c r="AG72" s="68"/>
      <c r="AH72" s="68"/>
      <c r="AI72" s="68"/>
      <c r="AJ72" s="68"/>
      <c r="AK72" s="68"/>
      <c r="AL72" s="69" t="s">
        <v>100</v>
      </c>
      <c r="AM72" s="42"/>
      <c r="AN72" s="13"/>
      <c r="AO72" s="13"/>
      <c r="AP72" s="13"/>
      <c r="AQ72" s="14"/>
    </row>
    <row r="73" spans="1:43" ht="13.7" customHeight="1" x14ac:dyDescent="0.2">
      <c r="A73" s="57">
        <v>42653</v>
      </c>
      <c r="B73" s="58" t="s">
        <v>99</v>
      </c>
      <c r="C73" s="70">
        <f t="shared" si="13"/>
        <v>5178.8199999999815</v>
      </c>
      <c r="D73" s="60"/>
      <c r="E73" s="61"/>
      <c r="F73" s="62">
        <f t="shared" si="14"/>
        <v>0</v>
      </c>
      <c r="G73" s="62">
        <f t="shared" si="15"/>
        <v>0</v>
      </c>
      <c r="H73" s="63"/>
      <c r="I73" s="60"/>
      <c r="J73" s="64"/>
      <c r="K73" s="72">
        <v>641.85</v>
      </c>
      <c r="L73" s="72">
        <f>ROUND(K73/11,2)</f>
        <v>58.35</v>
      </c>
      <c r="M73" s="66">
        <f t="shared" si="16"/>
        <v>583.5</v>
      </c>
      <c r="N73" s="60"/>
      <c r="O73" s="67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>
        <v>641.85</v>
      </c>
      <c r="AE73" s="68"/>
      <c r="AF73" s="68"/>
      <c r="AG73" s="68"/>
      <c r="AH73" s="68"/>
      <c r="AI73" s="68"/>
      <c r="AJ73" s="68"/>
      <c r="AK73" s="68"/>
      <c r="AL73" s="69" t="s">
        <v>100</v>
      </c>
      <c r="AM73" s="42"/>
      <c r="AN73" s="13"/>
      <c r="AO73" s="13"/>
      <c r="AP73" s="13"/>
      <c r="AQ73" s="14"/>
    </row>
    <row r="74" spans="1:43" ht="13.7" customHeight="1" x14ac:dyDescent="0.2">
      <c r="A74" s="57">
        <v>42653</v>
      </c>
      <c r="B74" s="58" t="s">
        <v>101</v>
      </c>
      <c r="C74" s="70">
        <f t="shared" si="13"/>
        <v>2578.8199999999815</v>
      </c>
      <c r="D74" s="60"/>
      <c r="E74" s="61"/>
      <c r="F74" s="62">
        <f t="shared" si="14"/>
        <v>0</v>
      </c>
      <c r="G74" s="62">
        <f t="shared" si="15"/>
        <v>0</v>
      </c>
      <c r="H74" s="63"/>
      <c r="I74" s="60"/>
      <c r="J74" s="64"/>
      <c r="K74" s="72">
        <v>2600</v>
      </c>
      <c r="L74" s="72">
        <v>0</v>
      </c>
      <c r="M74" s="66">
        <f t="shared" si="16"/>
        <v>2600</v>
      </c>
      <c r="N74" s="60"/>
      <c r="O74" s="67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>
        <v>2600</v>
      </c>
      <c r="AE74" s="68"/>
      <c r="AF74" s="68"/>
      <c r="AG74" s="68"/>
      <c r="AH74" s="68"/>
      <c r="AI74" s="68"/>
      <c r="AJ74" s="68"/>
      <c r="AK74" s="68"/>
      <c r="AL74" s="69" t="s">
        <v>91</v>
      </c>
      <c r="AM74" s="42"/>
      <c r="AN74" s="13"/>
      <c r="AO74" s="13"/>
      <c r="AP74" s="13"/>
      <c r="AQ74" s="14"/>
    </row>
    <row r="75" spans="1:43" ht="13.7" customHeight="1" x14ac:dyDescent="0.2">
      <c r="A75" s="57">
        <v>42653</v>
      </c>
      <c r="B75" s="58" t="s">
        <v>30</v>
      </c>
      <c r="C75" s="70">
        <f t="shared" si="13"/>
        <v>1578.8199999999815</v>
      </c>
      <c r="D75" s="60"/>
      <c r="E75" s="61"/>
      <c r="F75" s="62">
        <f t="shared" si="14"/>
        <v>0</v>
      </c>
      <c r="G75" s="62">
        <f t="shared" si="15"/>
        <v>0</v>
      </c>
      <c r="H75" s="63"/>
      <c r="I75" s="60"/>
      <c r="J75" s="64"/>
      <c r="K75" s="72">
        <v>1000</v>
      </c>
      <c r="L75" s="72">
        <v>0</v>
      </c>
      <c r="M75" s="66">
        <f t="shared" si="16"/>
        <v>1000</v>
      </c>
      <c r="N75" s="60"/>
      <c r="O75" s="67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>
        <v>1000</v>
      </c>
      <c r="AF75" s="68"/>
      <c r="AG75" s="68"/>
      <c r="AH75" s="68"/>
      <c r="AI75" s="68"/>
      <c r="AJ75" s="68"/>
      <c r="AK75" s="68"/>
      <c r="AL75" s="69" t="s">
        <v>30</v>
      </c>
      <c r="AM75" s="42"/>
      <c r="AN75" s="13"/>
      <c r="AO75" s="13"/>
      <c r="AP75" s="13"/>
      <c r="AQ75" s="14"/>
    </row>
    <row r="76" spans="1:43" ht="13.7" customHeight="1" x14ac:dyDescent="0.2">
      <c r="A76" s="57">
        <v>42654</v>
      </c>
      <c r="B76" s="58" t="s">
        <v>102</v>
      </c>
      <c r="C76" s="70">
        <f t="shared" si="13"/>
        <v>3578.8199999999815</v>
      </c>
      <c r="D76" s="60"/>
      <c r="E76" s="61">
        <v>2000</v>
      </c>
      <c r="F76" s="62">
        <v>0</v>
      </c>
      <c r="G76" s="62">
        <f t="shared" si="15"/>
        <v>2000</v>
      </c>
      <c r="H76" s="63"/>
      <c r="I76" s="60"/>
      <c r="J76" s="64"/>
      <c r="K76" s="72"/>
      <c r="L76" s="72">
        <v>0</v>
      </c>
      <c r="M76" s="66">
        <f t="shared" si="16"/>
        <v>0</v>
      </c>
      <c r="N76" s="60"/>
      <c r="O76" s="6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9"/>
      <c r="AM76" s="42"/>
      <c r="AN76" s="13"/>
      <c r="AO76" s="13"/>
      <c r="AP76" s="13"/>
      <c r="AQ76" s="14"/>
    </row>
    <row r="77" spans="1:43" ht="13.7" customHeight="1" x14ac:dyDescent="0.2">
      <c r="A77" s="57">
        <v>42654</v>
      </c>
      <c r="B77" s="58" t="s">
        <v>103</v>
      </c>
      <c r="C77" s="70">
        <f t="shared" si="13"/>
        <v>5578.8199999999815</v>
      </c>
      <c r="D77" s="60"/>
      <c r="E77" s="61">
        <v>2000</v>
      </c>
      <c r="F77" s="62">
        <v>0</v>
      </c>
      <c r="G77" s="62">
        <f t="shared" si="15"/>
        <v>2000</v>
      </c>
      <c r="H77" s="63"/>
      <c r="I77" s="60"/>
      <c r="J77" s="64"/>
      <c r="K77" s="72"/>
      <c r="L77" s="72">
        <f t="shared" ref="L77:L84" si="17">ROUND(K77/11,2)</f>
        <v>0</v>
      </c>
      <c r="M77" s="66">
        <f t="shared" si="16"/>
        <v>0</v>
      </c>
      <c r="N77" s="60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9"/>
      <c r="AM77" s="42"/>
      <c r="AN77" s="13"/>
      <c r="AO77" s="13"/>
      <c r="AP77" s="13"/>
      <c r="AQ77" s="14"/>
    </row>
    <row r="78" spans="1:43" ht="13.7" customHeight="1" x14ac:dyDescent="0.2">
      <c r="A78" s="57">
        <v>42654</v>
      </c>
      <c r="B78" s="58" t="s">
        <v>104</v>
      </c>
      <c r="C78" s="70">
        <f t="shared" si="13"/>
        <v>1948.8199999999815</v>
      </c>
      <c r="D78" s="60"/>
      <c r="E78" s="61"/>
      <c r="F78" s="62">
        <f>ROUND(E78/11,2)</f>
        <v>0</v>
      </c>
      <c r="G78" s="62">
        <f t="shared" si="15"/>
        <v>0</v>
      </c>
      <c r="H78" s="63"/>
      <c r="I78" s="60"/>
      <c r="J78" s="64"/>
      <c r="K78" s="72">
        <v>3630</v>
      </c>
      <c r="L78" s="72">
        <f t="shared" si="17"/>
        <v>330</v>
      </c>
      <c r="M78" s="66">
        <f t="shared" si="16"/>
        <v>3300</v>
      </c>
      <c r="N78" s="60"/>
      <c r="O78" s="67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>
        <v>3630</v>
      </c>
      <c r="AE78" s="68"/>
      <c r="AF78" s="68"/>
      <c r="AG78" s="68"/>
      <c r="AH78" s="68"/>
      <c r="AI78" s="68"/>
      <c r="AJ78" s="68"/>
      <c r="AK78" s="68"/>
      <c r="AL78" s="69" t="s">
        <v>95</v>
      </c>
      <c r="AM78" s="42"/>
      <c r="AN78" s="13"/>
      <c r="AO78" s="13"/>
      <c r="AP78" s="13"/>
      <c r="AQ78" s="14"/>
    </row>
    <row r="79" spans="1:43" ht="13.7" customHeight="1" x14ac:dyDescent="0.2">
      <c r="A79" s="57">
        <v>42660</v>
      </c>
      <c r="B79" s="58" t="s">
        <v>102</v>
      </c>
      <c r="C79" s="70">
        <f t="shared" si="13"/>
        <v>2348.8199999999815</v>
      </c>
      <c r="D79" s="60"/>
      <c r="E79" s="61">
        <v>400</v>
      </c>
      <c r="F79" s="62">
        <v>0</v>
      </c>
      <c r="G79" s="62">
        <f t="shared" si="15"/>
        <v>400</v>
      </c>
      <c r="H79" s="63"/>
      <c r="I79" s="60"/>
      <c r="J79" s="64"/>
      <c r="K79" s="72"/>
      <c r="L79" s="72">
        <f t="shared" si="17"/>
        <v>0</v>
      </c>
      <c r="M79" s="66">
        <f t="shared" si="16"/>
        <v>0</v>
      </c>
      <c r="N79" s="60"/>
      <c r="O79" s="67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9"/>
      <c r="AM79" s="42"/>
      <c r="AN79" s="13"/>
      <c r="AO79" s="13"/>
      <c r="AP79" s="13"/>
      <c r="AQ79" s="14"/>
    </row>
    <row r="80" spans="1:43" ht="13.7" customHeight="1" x14ac:dyDescent="0.2">
      <c r="A80" s="57">
        <v>42660</v>
      </c>
      <c r="B80" s="58" t="s">
        <v>102</v>
      </c>
      <c r="C80" s="70">
        <f t="shared" si="13"/>
        <v>5948.8199999999815</v>
      </c>
      <c r="D80" s="60"/>
      <c r="E80" s="61">
        <v>3600</v>
      </c>
      <c r="F80" s="62">
        <v>0</v>
      </c>
      <c r="G80" s="62">
        <f t="shared" si="15"/>
        <v>3600</v>
      </c>
      <c r="H80" s="63"/>
      <c r="I80" s="60"/>
      <c r="J80" s="64"/>
      <c r="K80" s="72"/>
      <c r="L80" s="72">
        <f t="shared" si="17"/>
        <v>0</v>
      </c>
      <c r="M80" s="66">
        <f t="shared" si="16"/>
        <v>0</v>
      </c>
      <c r="N80" s="60"/>
      <c r="O80" s="67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9"/>
      <c r="AM80" s="42"/>
      <c r="AN80" s="13"/>
      <c r="AO80" s="13"/>
      <c r="AP80" s="13"/>
      <c r="AQ80" s="14"/>
    </row>
    <row r="81" spans="1:43" ht="13.7" customHeight="1" x14ac:dyDescent="0.2">
      <c r="A81" s="57">
        <v>42660</v>
      </c>
      <c r="B81" s="58" t="s">
        <v>58</v>
      </c>
      <c r="C81" s="70">
        <f t="shared" si="13"/>
        <v>5047.6499999999814</v>
      </c>
      <c r="D81" s="60"/>
      <c r="E81" s="61"/>
      <c r="F81" s="62">
        <f>ROUND(E81/11,2)</f>
        <v>0</v>
      </c>
      <c r="G81" s="62">
        <f t="shared" si="15"/>
        <v>0</v>
      </c>
      <c r="H81" s="63"/>
      <c r="I81" s="60"/>
      <c r="J81" s="64"/>
      <c r="K81" s="72">
        <v>901.17</v>
      </c>
      <c r="L81" s="72">
        <f t="shared" si="17"/>
        <v>81.92</v>
      </c>
      <c r="M81" s="66">
        <f t="shared" si="16"/>
        <v>819.25</v>
      </c>
      <c r="N81" s="60"/>
      <c r="O81" s="67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>
        <v>901.17</v>
      </c>
      <c r="AE81" s="68"/>
      <c r="AF81" s="68"/>
      <c r="AG81" s="68"/>
      <c r="AH81" s="68"/>
      <c r="AI81" s="68"/>
      <c r="AJ81" s="68"/>
      <c r="AK81" s="68"/>
      <c r="AL81" s="69" t="s">
        <v>105</v>
      </c>
      <c r="AM81" s="42"/>
      <c r="AN81" s="13"/>
      <c r="AO81" s="13"/>
      <c r="AP81" s="13"/>
      <c r="AQ81" s="14"/>
    </row>
    <row r="82" spans="1:43" ht="13.7" customHeight="1" x14ac:dyDescent="0.2">
      <c r="A82" s="57">
        <v>42660</v>
      </c>
      <c r="B82" s="58" t="s">
        <v>106</v>
      </c>
      <c r="C82" s="70">
        <f t="shared" si="13"/>
        <v>697.64999999998145</v>
      </c>
      <c r="D82" s="60"/>
      <c r="E82" s="61"/>
      <c r="F82" s="62">
        <f>ROUND(E82/11,2)</f>
        <v>0</v>
      </c>
      <c r="G82" s="62">
        <f t="shared" si="15"/>
        <v>0</v>
      </c>
      <c r="H82" s="63"/>
      <c r="I82" s="60"/>
      <c r="J82" s="64"/>
      <c r="K82" s="72">
        <v>4350</v>
      </c>
      <c r="L82" s="72">
        <f t="shared" si="17"/>
        <v>395.45</v>
      </c>
      <c r="M82" s="66">
        <f t="shared" si="16"/>
        <v>3954.55</v>
      </c>
      <c r="N82" s="60"/>
      <c r="O82" s="67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>
        <v>4350</v>
      </c>
      <c r="AE82" s="68"/>
      <c r="AF82" s="68"/>
      <c r="AG82" s="68"/>
      <c r="AH82" s="68"/>
      <c r="AI82" s="68"/>
      <c r="AJ82" s="68"/>
      <c r="AK82" s="68"/>
      <c r="AL82" s="69" t="s">
        <v>107</v>
      </c>
      <c r="AM82" s="42"/>
      <c r="AN82" s="13"/>
      <c r="AO82" s="13"/>
      <c r="AP82" s="13"/>
      <c r="AQ82" s="14"/>
    </row>
    <row r="83" spans="1:43" ht="13.7" customHeight="1" x14ac:dyDescent="0.2">
      <c r="A83" s="57">
        <v>42661</v>
      </c>
      <c r="B83" s="58" t="s">
        <v>51</v>
      </c>
      <c r="C83" s="70">
        <f t="shared" si="13"/>
        <v>603.78999999998143</v>
      </c>
      <c r="D83" s="60"/>
      <c r="E83" s="61"/>
      <c r="F83" s="62">
        <f>ROUND(E83/11,2)</f>
        <v>0</v>
      </c>
      <c r="G83" s="62">
        <f t="shared" si="15"/>
        <v>0</v>
      </c>
      <c r="H83" s="63"/>
      <c r="I83" s="60"/>
      <c r="J83" s="64"/>
      <c r="K83" s="72">
        <v>93.86</v>
      </c>
      <c r="L83" s="72">
        <f t="shared" si="17"/>
        <v>8.5299999999999994</v>
      </c>
      <c r="M83" s="66">
        <f t="shared" si="16"/>
        <v>85.33</v>
      </c>
      <c r="N83" s="60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>
        <v>93.86</v>
      </c>
      <c r="AE83" s="68"/>
      <c r="AF83" s="68"/>
      <c r="AG83" s="68"/>
      <c r="AH83" s="68"/>
      <c r="AI83" s="68"/>
      <c r="AJ83" s="68"/>
      <c r="AK83" s="68"/>
      <c r="AL83" s="69"/>
      <c r="AM83" s="42"/>
      <c r="AN83" s="13"/>
      <c r="AO83" s="13"/>
      <c r="AP83" s="13"/>
      <c r="AQ83" s="14"/>
    </row>
    <row r="84" spans="1:43" ht="13.7" customHeight="1" x14ac:dyDescent="0.2">
      <c r="A84" s="57">
        <v>42661</v>
      </c>
      <c r="B84" s="58" t="s">
        <v>51</v>
      </c>
      <c r="C84" s="70">
        <f t="shared" si="13"/>
        <v>417.52999999998144</v>
      </c>
      <c r="D84" s="60"/>
      <c r="E84" s="61"/>
      <c r="F84" s="62">
        <v>0</v>
      </c>
      <c r="G84" s="62">
        <f t="shared" si="15"/>
        <v>0</v>
      </c>
      <c r="H84" s="63"/>
      <c r="I84" s="60"/>
      <c r="J84" s="129"/>
      <c r="K84" s="64">
        <v>186.26</v>
      </c>
      <c r="L84" s="72">
        <f t="shared" si="17"/>
        <v>16.93</v>
      </c>
      <c r="M84" s="66">
        <f t="shared" si="16"/>
        <v>169.32999999999998</v>
      </c>
      <c r="N84" s="60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>
        <v>186.26</v>
      </c>
      <c r="AE84" s="68"/>
      <c r="AF84" s="68"/>
      <c r="AG84" s="68"/>
      <c r="AH84" s="68"/>
      <c r="AI84" s="68"/>
      <c r="AJ84" s="68"/>
      <c r="AK84" s="68"/>
      <c r="AL84" s="69"/>
      <c r="AM84" s="42"/>
      <c r="AN84" s="13"/>
      <c r="AO84" s="13"/>
      <c r="AP84" s="13"/>
      <c r="AQ84" s="14"/>
    </row>
    <row r="85" spans="1:43" ht="13.7" customHeight="1" x14ac:dyDescent="0.2">
      <c r="A85" s="57">
        <v>42667</v>
      </c>
      <c r="B85" s="58" t="s">
        <v>108</v>
      </c>
      <c r="C85" s="70">
        <f t="shared" si="13"/>
        <v>4131.379999999981</v>
      </c>
      <c r="D85" s="60"/>
      <c r="E85" s="61">
        <v>3713.85</v>
      </c>
      <c r="F85" s="62">
        <v>0</v>
      </c>
      <c r="G85" s="62">
        <f t="shared" si="15"/>
        <v>3713.85</v>
      </c>
      <c r="H85" s="63"/>
      <c r="I85" s="60"/>
      <c r="J85" s="64"/>
      <c r="K85" s="72"/>
      <c r="L85" s="72">
        <v>0</v>
      </c>
      <c r="M85" s="66">
        <f>K86-L85</f>
        <v>325</v>
      </c>
      <c r="N85" s="60"/>
      <c r="O85" s="67"/>
      <c r="P85" s="68"/>
      <c r="Q85" s="68"/>
      <c r="R85" s="68"/>
      <c r="S85" s="68"/>
      <c r="T85" s="68"/>
      <c r="U85" s="68"/>
      <c r="V85" s="68"/>
      <c r="W85" s="68">
        <v>325</v>
      </c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9" t="s">
        <v>109</v>
      </c>
      <c r="AM85" s="42"/>
      <c r="AN85" s="13"/>
      <c r="AO85" s="13"/>
      <c r="AP85" s="13"/>
      <c r="AQ85" s="14"/>
    </row>
    <row r="86" spans="1:43" ht="13.7" customHeight="1" x14ac:dyDescent="0.2">
      <c r="A86" s="57">
        <v>42674</v>
      </c>
      <c r="B86" s="58" t="s">
        <v>110</v>
      </c>
      <c r="C86" s="70">
        <f t="shared" si="13"/>
        <v>3806.379999999981</v>
      </c>
      <c r="D86" s="60"/>
      <c r="E86" s="61"/>
      <c r="F86" s="62">
        <f>ROUND(E86/11,2)</f>
        <v>0</v>
      </c>
      <c r="G86" s="62">
        <f t="shared" si="15"/>
        <v>0</v>
      </c>
      <c r="H86" s="63"/>
      <c r="I86" s="60"/>
      <c r="J86" s="64"/>
      <c r="K86" s="72">
        <v>325</v>
      </c>
      <c r="L86" s="72">
        <v>0</v>
      </c>
      <c r="M86" s="66">
        <f>K87-L86</f>
        <v>123</v>
      </c>
      <c r="N86" s="60"/>
      <c r="O86" s="67"/>
      <c r="P86" s="68"/>
      <c r="Q86" s="68"/>
      <c r="R86" s="68"/>
      <c r="S86" s="68"/>
      <c r="T86" s="68"/>
      <c r="U86" s="68"/>
      <c r="V86" s="68"/>
      <c r="W86" s="68">
        <v>123</v>
      </c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9" t="s">
        <v>111</v>
      </c>
      <c r="AM86" s="42"/>
      <c r="AN86" s="13"/>
      <c r="AO86" s="13"/>
      <c r="AP86" s="13"/>
      <c r="AQ86" s="14"/>
    </row>
    <row r="87" spans="1:43" ht="13.7" customHeight="1" x14ac:dyDescent="0.2">
      <c r="A87" s="57">
        <v>42674</v>
      </c>
      <c r="B87" s="58" t="s">
        <v>110</v>
      </c>
      <c r="C87" s="70">
        <f t="shared" si="13"/>
        <v>3683.379999999981</v>
      </c>
      <c r="D87" s="60"/>
      <c r="E87" s="61"/>
      <c r="F87" s="62">
        <f>ROUND(E87/11,2)</f>
        <v>0</v>
      </c>
      <c r="G87" s="62">
        <f t="shared" si="15"/>
        <v>0</v>
      </c>
      <c r="H87" s="63"/>
      <c r="I87" s="60"/>
      <c r="J87" s="64"/>
      <c r="K87" s="72">
        <v>123</v>
      </c>
      <c r="L87" s="72">
        <v>0</v>
      </c>
      <c r="M87" s="66">
        <f t="shared" ref="M87:M123" si="18">K87-L87</f>
        <v>123</v>
      </c>
      <c r="N87" s="60"/>
      <c r="O87" s="67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9"/>
      <c r="AM87" s="42"/>
      <c r="AN87" s="13"/>
      <c r="AO87" s="13"/>
      <c r="AP87" s="13"/>
      <c r="AQ87" s="14"/>
    </row>
    <row r="88" spans="1:43" ht="13.7" customHeight="1" x14ac:dyDescent="0.2">
      <c r="A88" s="57">
        <v>42675</v>
      </c>
      <c r="B88" s="58" t="s">
        <v>39</v>
      </c>
      <c r="C88" s="70">
        <f t="shared" si="13"/>
        <v>3673.379999999981</v>
      </c>
      <c r="D88" s="60"/>
      <c r="E88" s="61"/>
      <c r="F88" s="62">
        <f>ROUND(E88/11,2)</f>
        <v>0</v>
      </c>
      <c r="G88" s="62">
        <f t="shared" si="15"/>
        <v>0</v>
      </c>
      <c r="H88" s="63"/>
      <c r="I88" s="60"/>
      <c r="J88" s="64"/>
      <c r="K88" s="72">
        <v>10</v>
      </c>
      <c r="L88" s="72">
        <v>0</v>
      </c>
      <c r="M88" s="66">
        <f t="shared" si="18"/>
        <v>10</v>
      </c>
      <c r="N88" s="60"/>
      <c r="O88" s="67"/>
      <c r="P88" s="68">
        <v>10</v>
      </c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9"/>
      <c r="AM88" s="42"/>
      <c r="AN88" s="13"/>
      <c r="AO88" s="13"/>
      <c r="AP88" s="13"/>
      <c r="AQ88" s="14"/>
    </row>
    <row r="89" spans="1:43" ht="13.7" customHeight="1" x14ac:dyDescent="0.2">
      <c r="A89" s="57">
        <v>42675</v>
      </c>
      <c r="B89" s="58" t="s">
        <v>48</v>
      </c>
      <c r="C89" s="70">
        <f t="shared" si="13"/>
        <v>3653.379999999981</v>
      </c>
      <c r="D89" s="60"/>
      <c r="E89" s="61"/>
      <c r="F89" s="62">
        <f>ROUND(E89/11,2)</f>
        <v>0</v>
      </c>
      <c r="G89" s="62">
        <f t="shared" si="15"/>
        <v>0</v>
      </c>
      <c r="H89" s="63"/>
      <c r="I89" s="60"/>
      <c r="J89" s="64"/>
      <c r="K89" s="72">
        <v>20</v>
      </c>
      <c r="L89" s="72">
        <v>0</v>
      </c>
      <c r="M89" s="66">
        <f t="shared" si="18"/>
        <v>20</v>
      </c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>
        <v>20</v>
      </c>
      <c r="AJ89" s="68"/>
      <c r="AK89" s="68"/>
      <c r="AL89" s="69"/>
      <c r="AM89" s="42"/>
      <c r="AN89" s="13"/>
      <c r="AO89" s="13"/>
      <c r="AP89" s="13"/>
      <c r="AQ89" s="14"/>
    </row>
    <row r="90" spans="1:43" ht="13.7" customHeight="1" x14ac:dyDescent="0.2">
      <c r="A90" s="57">
        <v>42675</v>
      </c>
      <c r="B90" s="58" t="s">
        <v>48</v>
      </c>
      <c r="C90" s="70">
        <f t="shared" si="13"/>
        <v>1494.689999999981</v>
      </c>
      <c r="D90" s="60"/>
      <c r="E90" s="61"/>
      <c r="F90" s="62">
        <f>ROUND(E90/11,2)</f>
        <v>0</v>
      </c>
      <c r="G90" s="62">
        <f t="shared" si="15"/>
        <v>0</v>
      </c>
      <c r="H90" s="63"/>
      <c r="I90" s="60"/>
      <c r="J90" s="64"/>
      <c r="K90" s="72">
        <v>2158.69</v>
      </c>
      <c r="L90" s="72">
        <v>0</v>
      </c>
      <c r="M90" s="66">
        <f t="shared" si="18"/>
        <v>2158.69</v>
      </c>
      <c r="N90" s="60"/>
      <c r="O90" s="67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>
        <v>2158.69</v>
      </c>
      <c r="AJ90" s="68"/>
      <c r="AK90" s="68"/>
      <c r="AL90" s="69"/>
      <c r="AM90" s="42"/>
      <c r="AN90" s="13"/>
      <c r="AO90" s="13"/>
      <c r="AP90" s="13"/>
      <c r="AQ90" s="14"/>
    </row>
    <row r="91" spans="1:43" ht="13.7" customHeight="1" x14ac:dyDescent="0.2">
      <c r="A91" s="57">
        <v>42677</v>
      </c>
      <c r="B91" s="58" t="s">
        <v>102</v>
      </c>
      <c r="C91" s="70">
        <f t="shared" si="13"/>
        <v>6494.6899999999805</v>
      </c>
      <c r="D91" s="60"/>
      <c r="E91" s="61">
        <v>5000</v>
      </c>
      <c r="F91" s="62">
        <v>0</v>
      </c>
      <c r="G91" s="62">
        <f t="shared" si="15"/>
        <v>5000</v>
      </c>
      <c r="H91" s="63"/>
      <c r="I91" s="60"/>
      <c r="J91" s="64"/>
      <c r="K91" s="72"/>
      <c r="L91" s="72">
        <f t="shared" ref="L91:L110" si="19">ROUND(K91/11,2)</f>
        <v>0</v>
      </c>
      <c r="M91" s="66">
        <f t="shared" si="18"/>
        <v>0</v>
      </c>
      <c r="N91" s="60"/>
      <c r="O91" s="67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9"/>
      <c r="AM91" s="42"/>
      <c r="AN91" s="13"/>
      <c r="AO91" s="13"/>
      <c r="AP91" s="13"/>
      <c r="AQ91" s="14"/>
    </row>
    <row r="92" spans="1:43" ht="13.7" customHeight="1" x14ac:dyDescent="0.2">
      <c r="A92" s="57">
        <v>42677</v>
      </c>
      <c r="B92" s="58" t="s">
        <v>103</v>
      </c>
      <c r="C92" s="70">
        <f t="shared" si="13"/>
        <v>11494.689999999981</v>
      </c>
      <c r="D92" s="60"/>
      <c r="E92" s="61">
        <v>5000</v>
      </c>
      <c r="F92" s="62">
        <v>0</v>
      </c>
      <c r="G92" s="62">
        <f t="shared" si="15"/>
        <v>5000</v>
      </c>
      <c r="H92" s="63"/>
      <c r="I92" s="60"/>
      <c r="J92" s="64"/>
      <c r="K92" s="72"/>
      <c r="L92" s="72">
        <f t="shared" si="19"/>
        <v>0</v>
      </c>
      <c r="M92" s="66">
        <f t="shared" si="18"/>
        <v>0</v>
      </c>
      <c r="N92" s="60"/>
      <c r="O92" s="67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9"/>
      <c r="AM92" s="42"/>
      <c r="AN92" s="13"/>
      <c r="AO92" s="13"/>
      <c r="AP92" s="13"/>
      <c r="AQ92" s="14"/>
    </row>
    <row r="93" spans="1:43" ht="13.7" customHeight="1" x14ac:dyDescent="0.2">
      <c r="A93" s="57">
        <v>42678</v>
      </c>
      <c r="B93" s="58" t="s">
        <v>112</v>
      </c>
      <c r="C93" s="70">
        <f t="shared" si="13"/>
        <v>150.38999999998123</v>
      </c>
      <c r="D93" s="60"/>
      <c r="E93" s="61"/>
      <c r="F93" s="62">
        <f>ROUND(E93/11,2)</f>
        <v>0</v>
      </c>
      <c r="G93" s="62">
        <f t="shared" si="15"/>
        <v>0</v>
      </c>
      <c r="H93" s="63"/>
      <c r="I93" s="60"/>
      <c r="J93" s="64"/>
      <c r="K93" s="72">
        <v>11344.3</v>
      </c>
      <c r="L93" s="72">
        <f t="shared" si="19"/>
        <v>1031.3</v>
      </c>
      <c r="M93" s="66">
        <f t="shared" si="18"/>
        <v>10313</v>
      </c>
      <c r="N93" s="60"/>
      <c r="O93" s="67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>
        <v>11344.3</v>
      </c>
      <c r="AE93" s="68"/>
      <c r="AF93" s="68"/>
      <c r="AG93" s="68"/>
      <c r="AH93" s="68"/>
      <c r="AI93" s="68"/>
      <c r="AJ93" s="68"/>
      <c r="AK93" s="68"/>
      <c r="AL93" s="69"/>
      <c r="AM93" s="42"/>
      <c r="AN93" s="13"/>
      <c r="AO93" s="13"/>
      <c r="AP93" s="13"/>
      <c r="AQ93" s="14"/>
    </row>
    <row r="94" spans="1:43" ht="13.7" customHeight="1" x14ac:dyDescent="0.2">
      <c r="A94" s="57">
        <v>42681</v>
      </c>
      <c r="B94" s="58" t="s">
        <v>103</v>
      </c>
      <c r="C94" s="70">
        <f t="shared" si="13"/>
        <v>4150.3899999999812</v>
      </c>
      <c r="D94" s="60"/>
      <c r="E94" s="61">
        <v>4000</v>
      </c>
      <c r="F94" s="62">
        <v>0</v>
      </c>
      <c r="G94" s="62">
        <f t="shared" si="15"/>
        <v>4000</v>
      </c>
      <c r="H94" s="63"/>
      <c r="I94" s="60"/>
      <c r="J94" s="64"/>
      <c r="K94" s="72"/>
      <c r="L94" s="72">
        <f t="shared" si="19"/>
        <v>0</v>
      </c>
      <c r="M94" s="66">
        <f t="shared" si="18"/>
        <v>0</v>
      </c>
      <c r="N94" s="60"/>
      <c r="O94" s="67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9"/>
      <c r="AM94" s="42"/>
      <c r="AN94" s="13"/>
      <c r="AO94" s="13"/>
      <c r="AP94" s="13"/>
      <c r="AQ94" s="14"/>
    </row>
    <row r="95" spans="1:43" ht="13.7" customHeight="1" x14ac:dyDescent="0.2">
      <c r="A95" s="57">
        <v>42681</v>
      </c>
      <c r="B95" s="58" t="s">
        <v>103</v>
      </c>
      <c r="C95" s="70">
        <f t="shared" si="13"/>
        <v>4400.3899999999812</v>
      </c>
      <c r="D95" s="60"/>
      <c r="E95" s="61">
        <v>250</v>
      </c>
      <c r="F95" s="62">
        <v>0</v>
      </c>
      <c r="G95" s="62">
        <f t="shared" si="15"/>
        <v>250</v>
      </c>
      <c r="H95" s="63"/>
      <c r="I95" s="60"/>
      <c r="J95" s="64"/>
      <c r="K95" s="72"/>
      <c r="L95" s="72">
        <f t="shared" si="19"/>
        <v>0</v>
      </c>
      <c r="M95" s="66">
        <f t="shared" si="18"/>
        <v>0</v>
      </c>
      <c r="N95" s="60"/>
      <c r="O95" s="67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9"/>
      <c r="AM95" s="42"/>
      <c r="AN95" s="13"/>
      <c r="AO95" s="13"/>
      <c r="AP95" s="13"/>
      <c r="AQ95" s="14"/>
    </row>
    <row r="96" spans="1:43" ht="14.1" customHeight="1" x14ac:dyDescent="0.2">
      <c r="A96" s="57">
        <v>42681</v>
      </c>
      <c r="B96" s="58" t="s">
        <v>103</v>
      </c>
      <c r="C96" s="70">
        <f t="shared" si="13"/>
        <v>4650.3899999999812</v>
      </c>
      <c r="D96" s="60"/>
      <c r="E96" s="61">
        <v>250</v>
      </c>
      <c r="F96" s="62">
        <v>0</v>
      </c>
      <c r="G96" s="62">
        <f t="shared" si="15"/>
        <v>250</v>
      </c>
      <c r="H96" s="63"/>
      <c r="I96" s="60"/>
      <c r="J96" s="64"/>
      <c r="K96" s="72"/>
      <c r="L96" s="72">
        <f t="shared" si="19"/>
        <v>0</v>
      </c>
      <c r="M96" s="66">
        <f t="shared" si="18"/>
        <v>0</v>
      </c>
      <c r="N96" s="60"/>
      <c r="O96" s="67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9"/>
      <c r="AM96" s="42"/>
      <c r="AN96" s="13"/>
      <c r="AO96" s="13"/>
      <c r="AP96" s="13"/>
      <c r="AQ96" s="14"/>
    </row>
    <row r="97" spans="1:43" ht="14.1" customHeight="1" x14ac:dyDescent="0.2">
      <c r="A97" s="76">
        <v>42681</v>
      </c>
      <c r="B97" s="58" t="s">
        <v>113</v>
      </c>
      <c r="C97" s="70">
        <f t="shared" si="13"/>
        <v>3825.3899999999812</v>
      </c>
      <c r="D97" s="60"/>
      <c r="E97" s="61"/>
      <c r="F97" s="62">
        <f>ROUND(E97/11,2)</f>
        <v>0</v>
      </c>
      <c r="G97" s="62">
        <f t="shared" si="15"/>
        <v>0</v>
      </c>
      <c r="H97" s="63"/>
      <c r="I97" s="60"/>
      <c r="J97" s="64"/>
      <c r="K97" s="72">
        <v>825</v>
      </c>
      <c r="L97" s="72">
        <f t="shared" si="19"/>
        <v>75</v>
      </c>
      <c r="M97" s="66">
        <f t="shared" si="18"/>
        <v>750</v>
      </c>
      <c r="N97" s="60"/>
      <c r="O97" s="67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>
        <v>825</v>
      </c>
      <c r="AE97" s="68"/>
      <c r="AF97" s="68"/>
      <c r="AG97" s="68"/>
      <c r="AH97" s="68"/>
      <c r="AI97" s="68"/>
      <c r="AJ97" s="68"/>
      <c r="AK97" s="68"/>
      <c r="AL97" s="69" t="s">
        <v>67</v>
      </c>
      <c r="AM97" s="42"/>
      <c r="AN97" s="13"/>
      <c r="AO97" s="13"/>
      <c r="AP97" s="13"/>
      <c r="AQ97" s="14"/>
    </row>
    <row r="98" spans="1:43" ht="13.7" customHeight="1" x14ac:dyDescent="0.2">
      <c r="A98" s="57">
        <v>42681</v>
      </c>
      <c r="B98" s="58" t="s">
        <v>114</v>
      </c>
      <c r="C98" s="70">
        <f t="shared" si="13"/>
        <v>350.38999999998123</v>
      </c>
      <c r="D98" s="60"/>
      <c r="E98" s="61"/>
      <c r="F98" s="62">
        <f>ROUND(E98/11,2)</f>
        <v>0</v>
      </c>
      <c r="G98" s="62">
        <f t="shared" si="15"/>
        <v>0</v>
      </c>
      <c r="H98" s="63"/>
      <c r="I98" s="60"/>
      <c r="J98" s="64"/>
      <c r="K98" s="72">
        <v>3475</v>
      </c>
      <c r="L98" s="72">
        <f t="shared" si="19"/>
        <v>315.91000000000003</v>
      </c>
      <c r="M98" s="66">
        <f t="shared" si="18"/>
        <v>3159.09</v>
      </c>
      <c r="N98" s="60"/>
      <c r="O98" s="67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>
        <v>3475</v>
      </c>
      <c r="AE98" s="68"/>
      <c r="AF98" s="68"/>
      <c r="AG98" s="68"/>
      <c r="AH98" s="68"/>
      <c r="AI98" s="68"/>
      <c r="AJ98" s="68"/>
      <c r="AK98" s="68"/>
      <c r="AL98" s="69" t="s">
        <v>115</v>
      </c>
      <c r="AM98" s="42"/>
      <c r="AN98" s="13"/>
      <c r="AO98" s="13"/>
      <c r="AP98" s="13"/>
      <c r="AQ98" s="14"/>
    </row>
    <row r="99" spans="1:43" ht="14.1" customHeight="1" x14ac:dyDescent="0.2">
      <c r="A99" s="57">
        <v>42688</v>
      </c>
      <c r="B99" s="58" t="s">
        <v>103</v>
      </c>
      <c r="C99" s="70">
        <f t="shared" ref="C99:C123" si="20">C98+E99+H99-K99</f>
        <v>850.38999999998123</v>
      </c>
      <c r="D99" s="60"/>
      <c r="E99" s="61">
        <v>500</v>
      </c>
      <c r="F99" s="62">
        <v>0</v>
      </c>
      <c r="G99" s="62">
        <f t="shared" ref="G99:G123" si="21">E99-F99</f>
        <v>500</v>
      </c>
      <c r="H99" s="63"/>
      <c r="I99" s="60"/>
      <c r="J99" s="64"/>
      <c r="K99" s="72"/>
      <c r="L99" s="72">
        <f t="shared" si="19"/>
        <v>0</v>
      </c>
      <c r="M99" s="66">
        <f t="shared" si="18"/>
        <v>0</v>
      </c>
      <c r="N99" s="60"/>
      <c r="O99" s="67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9"/>
      <c r="AM99" s="42"/>
      <c r="AN99" s="13"/>
      <c r="AO99" s="13"/>
      <c r="AP99" s="13"/>
      <c r="AQ99" s="14"/>
    </row>
    <row r="100" spans="1:43" ht="13.7" customHeight="1" x14ac:dyDescent="0.2">
      <c r="A100" s="57">
        <v>42688</v>
      </c>
      <c r="B100" s="58" t="s">
        <v>102</v>
      </c>
      <c r="C100" s="70">
        <f t="shared" si="20"/>
        <v>1350.3899999999812</v>
      </c>
      <c r="D100" s="60"/>
      <c r="E100" s="61">
        <v>500</v>
      </c>
      <c r="F100" s="62">
        <v>0</v>
      </c>
      <c r="G100" s="62">
        <f t="shared" si="21"/>
        <v>500</v>
      </c>
      <c r="H100" s="63"/>
      <c r="I100" s="60"/>
      <c r="J100" s="64"/>
      <c r="K100" s="72"/>
      <c r="L100" s="72">
        <f t="shared" si="19"/>
        <v>0</v>
      </c>
      <c r="M100" s="66">
        <f t="shared" si="18"/>
        <v>0</v>
      </c>
      <c r="N100" s="60"/>
      <c r="O100" s="67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9"/>
      <c r="AM100" s="42"/>
      <c r="AN100" s="13"/>
      <c r="AO100" s="13"/>
      <c r="AP100" s="13"/>
      <c r="AQ100" s="14"/>
    </row>
    <row r="101" spans="1:43" ht="13.7" customHeight="1" x14ac:dyDescent="0.2">
      <c r="A101" s="57">
        <v>42688</v>
      </c>
      <c r="B101" s="58" t="s">
        <v>116</v>
      </c>
      <c r="C101" s="70">
        <f t="shared" si="20"/>
        <v>535.38999999998123</v>
      </c>
      <c r="D101" s="60"/>
      <c r="E101" s="61"/>
      <c r="F101" s="62">
        <f>ROUND(E101/11,2)</f>
        <v>0</v>
      </c>
      <c r="G101" s="62">
        <f t="shared" si="21"/>
        <v>0</v>
      </c>
      <c r="H101" s="63"/>
      <c r="I101" s="60"/>
      <c r="J101" s="64"/>
      <c r="K101" s="72">
        <v>815</v>
      </c>
      <c r="L101" s="72">
        <f t="shared" si="19"/>
        <v>74.09</v>
      </c>
      <c r="M101" s="66">
        <f t="shared" si="18"/>
        <v>740.91</v>
      </c>
      <c r="N101" s="60"/>
      <c r="O101" s="67"/>
      <c r="P101" s="68"/>
      <c r="Q101" s="68"/>
      <c r="R101" s="68"/>
      <c r="S101" s="68"/>
      <c r="T101" s="68"/>
      <c r="U101" s="68"/>
      <c r="V101" s="68"/>
      <c r="W101" s="68">
        <v>815</v>
      </c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9" t="s">
        <v>117</v>
      </c>
      <c r="AM101" s="42"/>
      <c r="AN101" s="13"/>
      <c r="AO101" s="13"/>
      <c r="AP101" s="13"/>
      <c r="AQ101" s="14"/>
    </row>
    <row r="102" spans="1:43" ht="13.7" customHeight="1" x14ac:dyDescent="0.2">
      <c r="A102" s="57">
        <v>42691</v>
      </c>
      <c r="B102" s="58" t="s">
        <v>118</v>
      </c>
      <c r="C102" s="70">
        <f t="shared" si="20"/>
        <v>1002.7899999999812</v>
      </c>
      <c r="D102" s="60"/>
      <c r="E102" s="61">
        <v>467.4</v>
      </c>
      <c r="F102" s="62">
        <v>0</v>
      </c>
      <c r="G102" s="62">
        <f t="shared" si="21"/>
        <v>467.4</v>
      </c>
      <c r="H102" s="63"/>
      <c r="I102" s="60"/>
      <c r="J102" s="64"/>
      <c r="K102" s="72"/>
      <c r="L102" s="72">
        <f t="shared" si="19"/>
        <v>0</v>
      </c>
      <c r="M102" s="66">
        <f t="shared" si="18"/>
        <v>0</v>
      </c>
      <c r="N102" s="60"/>
      <c r="O102" s="67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9"/>
      <c r="AM102" s="42"/>
      <c r="AN102" s="13"/>
      <c r="AO102" s="13"/>
      <c r="AP102" s="13"/>
      <c r="AQ102" s="14"/>
    </row>
    <row r="103" spans="1:43" ht="13.7" customHeight="1" x14ac:dyDescent="0.2">
      <c r="A103" s="57">
        <v>42691</v>
      </c>
      <c r="B103" s="58" t="s">
        <v>58</v>
      </c>
      <c r="C103" s="70">
        <f t="shared" si="20"/>
        <v>304.17999999998119</v>
      </c>
      <c r="D103" s="60"/>
      <c r="E103" s="61"/>
      <c r="F103" s="62">
        <f>ROUND(E103/11,2)</f>
        <v>0</v>
      </c>
      <c r="G103" s="62">
        <f t="shared" si="21"/>
        <v>0</v>
      </c>
      <c r="H103" s="63"/>
      <c r="I103" s="60"/>
      <c r="J103" s="64"/>
      <c r="K103" s="72">
        <v>698.61</v>
      </c>
      <c r="L103" s="72">
        <f t="shared" si="19"/>
        <v>63.51</v>
      </c>
      <c r="M103" s="66">
        <f t="shared" si="18"/>
        <v>635.1</v>
      </c>
      <c r="N103" s="60"/>
      <c r="O103" s="67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>
        <v>698.61</v>
      </c>
      <c r="AE103" s="68"/>
      <c r="AF103" s="68"/>
      <c r="AG103" s="68"/>
      <c r="AH103" s="68"/>
      <c r="AI103" s="68"/>
      <c r="AJ103" s="68"/>
      <c r="AK103" s="68"/>
      <c r="AL103" s="69"/>
      <c r="AM103" s="42"/>
      <c r="AN103" s="13"/>
      <c r="AO103" s="13"/>
      <c r="AP103" s="13"/>
      <c r="AQ103" s="14"/>
    </row>
    <row r="104" spans="1:43" ht="13.7" customHeight="1" x14ac:dyDescent="0.2">
      <c r="A104" s="57">
        <v>42695</v>
      </c>
      <c r="B104" s="58" t="s">
        <v>119</v>
      </c>
      <c r="C104" s="70">
        <f t="shared" si="20"/>
        <v>200.17999999998119</v>
      </c>
      <c r="D104" s="60"/>
      <c r="E104" s="61"/>
      <c r="F104" s="62">
        <f>ROUND(E104/11,2)</f>
        <v>0</v>
      </c>
      <c r="G104" s="62">
        <f t="shared" si="21"/>
        <v>0</v>
      </c>
      <c r="H104" s="63"/>
      <c r="I104" s="60"/>
      <c r="J104" s="64"/>
      <c r="K104" s="72">
        <v>104</v>
      </c>
      <c r="L104" s="72">
        <f t="shared" si="19"/>
        <v>9.4499999999999993</v>
      </c>
      <c r="M104" s="66">
        <f t="shared" si="18"/>
        <v>94.55</v>
      </c>
      <c r="N104" s="60"/>
      <c r="O104" s="67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>
        <v>104</v>
      </c>
      <c r="AE104" s="68"/>
      <c r="AF104" s="68"/>
      <c r="AG104" s="68"/>
      <c r="AH104" s="68"/>
      <c r="AI104" s="68"/>
      <c r="AJ104" s="68"/>
      <c r="AK104" s="68"/>
      <c r="AL104" s="69"/>
      <c r="AM104" s="42"/>
      <c r="AN104" s="13"/>
      <c r="AO104" s="13"/>
      <c r="AP104" s="13"/>
      <c r="AQ104" s="14"/>
    </row>
    <row r="105" spans="1:43" ht="13.7" customHeight="1" x14ac:dyDescent="0.2">
      <c r="A105" s="57">
        <v>42696</v>
      </c>
      <c r="B105" s="58" t="s">
        <v>120</v>
      </c>
      <c r="C105" s="70">
        <f t="shared" si="20"/>
        <v>70.269999999981195</v>
      </c>
      <c r="D105" s="60"/>
      <c r="E105" s="61"/>
      <c r="F105" s="62">
        <f>ROUND(E105/11,2)</f>
        <v>0</v>
      </c>
      <c r="G105" s="62">
        <f t="shared" si="21"/>
        <v>0</v>
      </c>
      <c r="H105" s="63"/>
      <c r="I105" s="60"/>
      <c r="J105" s="64"/>
      <c r="K105" s="72">
        <v>129.91</v>
      </c>
      <c r="L105" s="72">
        <f t="shared" si="19"/>
        <v>11.81</v>
      </c>
      <c r="M105" s="66">
        <f t="shared" si="18"/>
        <v>118.1</v>
      </c>
      <c r="N105" s="60"/>
      <c r="O105" s="67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>
        <v>129.91</v>
      </c>
      <c r="AE105" s="68"/>
      <c r="AF105" s="68"/>
      <c r="AG105" s="68"/>
      <c r="AH105" s="68"/>
      <c r="AI105" s="68"/>
      <c r="AJ105" s="68"/>
      <c r="AK105" s="68"/>
      <c r="AL105" s="69"/>
      <c r="AM105" s="42"/>
      <c r="AN105" s="13"/>
      <c r="AO105" s="13"/>
      <c r="AP105" s="13"/>
      <c r="AQ105" s="14"/>
    </row>
    <row r="106" spans="1:43" ht="13.7" customHeight="1" x14ac:dyDescent="0.2">
      <c r="A106" s="57">
        <v>42698</v>
      </c>
      <c r="B106" s="58" t="s">
        <v>102</v>
      </c>
      <c r="C106" s="70">
        <f t="shared" si="20"/>
        <v>270.26999999998122</v>
      </c>
      <c r="D106" s="60"/>
      <c r="E106" s="61">
        <v>200</v>
      </c>
      <c r="F106" s="62">
        <v>0</v>
      </c>
      <c r="G106" s="62">
        <f t="shared" si="21"/>
        <v>200</v>
      </c>
      <c r="H106" s="63"/>
      <c r="I106" s="60"/>
      <c r="J106" s="64"/>
      <c r="K106" s="72"/>
      <c r="L106" s="72">
        <f t="shared" si="19"/>
        <v>0</v>
      </c>
      <c r="M106" s="66">
        <f t="shared" si="18"/>
        <v>0</v>
      </c>
      <c r="N106" s="60"/>
      <c r="O106" s="67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9"/>
      <c r="AM106" s="42"/>
      <c r="AN106" s="13"/>
      <c r="AO106" s="13"/>
      <c r="AP106" s="13"/>
      <c r="AQ106" s="14"/>
    </row>
    <row r="107" spans="1:43" ht="13.7" customHeight="1" x14ac:dyDescent="0.2">
      <c r="A107" s="57">
        <v>42698</v>
      </c>
      <c r="B107" s="58" t="s">
        <v>103</v>
      </c>
      <c r="C107" s="70">
        <f t="shared" si="20"/>
        <v>470.26999999998122</v>
      </c>
      <c r="D107" s="60"/>
      <c r="E107" s="61">
        <v>200</v>
      </c>
      <c r="F107" s="62">
        <v>0</v>
      </c>
      <c r="G107" s="62">
        <f t="shared" si="21"/>
        <v>200</v>
      </c>
      <c r="H107" s="63"/>
      <c r="I107" s="60"/>
      <c r="J107" s="64"/>
      <c r="K107" s="72"/>
      <c r="L107" s="72">
        <f t="shared" si="19"/>
        <v>0</v>
      </c>
      <c r="M107" s="66">
        <f t="shared" si="18"/>
        <v>0</v>
      </c>
      <c r="N107" s="60"/>
      <c r="O107" s="67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9"/>
      <c r="AM107" s="42"/>
      <c r="AN107" s="13"/>
      <c r="AO107" s="13"/>
      <c r="AP107" s="13"/>
      <c r="AQ107" s="14"/>
    </row>
    <row r="108" spans="1:43" ht="13.7" customHeight="1" x14ac:dyDescent="0.2">
      <c r="A108" s="130">
        <v>42702</v>
      </c>
      <c r="B108" s="79" t="s">
        <v>121</v>
      </c>
      <c r="C108" s="70">
        <f t="shared" si="20"/>
        <v>52.269999999981223</v>
      </c>
      <c r="D108" s="81"/>
      <c r="E108" s="82"/>
      <c r="F108" s="83">
        <f>ROUND(E108/11,2)</f>
        <v>0</v>
      </c>
      <c r="G108" s="83">
        <f t="shared" si="21"/>
        <v>0</v>
      </c>
      <c r="H108" s="84"/>
      <c r="I108" s="81"/>
      <c r="J108" s="85"/>
      <c r="K108" s="86">
        <v>418</v>
      </c>
      <c r="L108" s="86">
        <f t="shared" si="19"/>
        <v>38</v>
      </c>
      <c r="M108" s="87">
        <f t="shared" si="18"/>
        <v>380</v>
      </c>
      <c r="N108" s="81"/>
      <c r="O108" s="88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>
        <v>418</v>
      </c>
      <c r="AE108" s="77"/>
      <c r="AF108" s="77"/>
      <c r="AG108" s="77"/>
      <c r="AH108" s="77"/>
      <c r="AI108" s="77"/>
      <c r="AJ108" s="77"/>
      <c r="AK108" s="77"/>
      <c r="AL108" s="90" t="s">
        <v>122</v>
      </c>
      <c r="AM108" s="42"/>
      <c r="AN108" s="13"/>
      <c r="AO108" s="13"/>
      <c r="AP108" s="13"/>
      <c r="AQ108" s="14"/>
    </row>
    <row r="109" spans="1:43" ht="13.7" customHeight="1" x14ac:dyDescent="0.2">
      <c r="A109" s="131">
        <v>42703</v>
      </c>
      <c r="B109" s="132" t="s">
        <v>102</v>
      </c>
      <c r="C109" s="70">
        <f t="shared" si="20"/>
        <v>1152.2699999999813</v>
      </c>
      <c r="D109" s="133"/>
      <c r="E109" s="134">
        <v>1100</v>
      </c>
      <c r="F109" s="135">
        <v>0</v>
      </c>
      <c r="G109" s="135">
        <f t="shared" si="21"/>
        <v>1100</v>
      </c>
      <c r="H109" s="136"/>
      <c r="I109" s="133"/>
      <c r="J109" s="137"/>
      <c r="K109" s="138"/>
      <c r="L109" s="138">
        <f t="shared" si="19"/>
        <v>0</v>
      </c>
      <c r="M109" s="139">
        <f t="shared" si="18"/>
        <v>0</v>
      </c>
      <c r="N109" s="133"/>
      <c r="O109" s="140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2"/>
      <c r="AM109" s="42"/>
      <c r="AN109" s="13"/>
      <c r="AO109" s="13"/>
      <c r="AP109" s="13"/>
      <c r="AQ109" s="14"/>
    </row>
    <row r="110" spans="1:43" ht="13.7" customHeight="1" x14ac:dyDescent="0.2">
      <c r="A110" s="57">
        <v>42703</v>
      </c>
      <c r="B110" s="58" t="s">
        <v>103</v>
      </c>
      <c r="C110" s="70">
        <f t="shared" si="20"/>
        <v>2252.2699999999813</v>
      </c>
      <c r="D110" s="60"/>
      <c r="E110" s="61">
        <v>1100</v>
      </c>
      <c r="F110" s="62">
        <v>0</v>
      </c>
      <c r="G110" s="62">
        <f t="shared" si="21"/>
        <v>1100</v>
      </c>
      <c r="H110" s="63"/>
      <c r="I110" s="60"/>
      <c r="J110" s="64"/>
      <c r="K110" s="72"/>
      <c r="L110" s="72">
        <f t="shared" si="19"/>
        <v>0</v>
      </c>
      <c r="M110" s="66">
        <f t="shared" si="18"/>
        <v>0</v>
      </c>
      <c r="N110" s="60"/>
      <c r="O110" s="67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9"/>
      <c r="AM110" s="42"/>
      <c r="AN110" s="13"/>
      <c r="AO110" s="13"/>
      <c r="AP110" s="13"/>
      <c r="AQ110" s="14"/>
    </row>
    <row r="111" spans="1:43" ht="13.7" customHeight="1" x14ac:dyDescent="0.2">
      <c r="A111" s="57">
        <v>42705</v>
      </c>
      <c r="B111" s="58" t="s">
        <v>39</v>
      </c>
      <c r="C111" s="70">
        <f t="shared" si="20"/>
        <v>2242.2699999999813</v>
      </c>
      <c r="D111" s="60"/>
      <c r="E111" s="61"/>
      <c r="F111" s="62">
        <f>ROUND(E111/11,2)</f>
        <v>0</v>
      </c>
      <c r="G111" s="62">
        <f t="shared" si="21"/>
        <v>0</v>
      </c>
      <c r="H111" s="63"/>
      <c r="I111" s="60"/>
      <c r="J111" s="64"/>
      <c r="K111" s="72">
        <v>10</v>
      </c>
      <c r="L111" s="72">
        <v>0</v>
      </c>
      <c r="M111" s="66">
        <f t="shared" si="18"/>
        <v>10</v>
      </c>
      <c r="N111" s="60"/>
      <c r="O111" s="67"/>
      <c r="P111" s="68">
        <v>10</v>
      </c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9"/>
      <c r="AM111" s="42"/>
      <c r="AN111" s="13"/>
      <c r="AO111" s="13"/>
      <c r="AP111" s="13"/>
      <c r="AQ111" s="14"/>
    </row>
    <row r="112" spans="1:43" ht="13.7" customHeight="1" x14ac:dyDescent="0.2">
      <c r="A112" s="57">
        <v>42705</v>
      </c>
      <c r="B112" s="58" t="s">
        <v>48</v>
      </c>
      <c r="C112" s="70">
        <f t="shared" si="20"/>
        <v>2222.2699999999813</v>
      </c>
      <c r="D112" s="60"/>
      <c r="E112" s="61"/>
      <c r="F112" s="62">
        <f>ROUND(E112/11,2)</f>
        <v>0</v>
      </c>
      <c r="G112" s="62">
        <f t="shared" si="21"/>
        <v>0</v>
      </c>
      <c r="H112" s="63"/>
      <c r="I112" s="60"/>
      <c r="J112" s="64"/>
      <c r="K112" s="72">
        <v>20</v>
      </c>
      <c r="L112" s="72">
        <v>0</v>
      </c>
      <c r="M112" s="66">
        <f t="shared" si="18"/>
        <v>20</v>
      </c>
      <c r="N112" s="60"/>
      <c r="O112" s="67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>
        <v>20</v>
      </c>
      <c r="AJ112" s="68"/>
      <c r="AK112" s="68"/>
      <c r="AL112" s="69"/>
      <c r="AM112" s="42"/>
      <c r="AN112" s="13"/>
      <c r="AO112" s="13"/>
      <c r="AP112" s="13"/>
      <c r="AQ112" s="14"/>
    </row>
    <row r="113" spans="1:43" ht="13.7" customHeight="1" x14ac:dyDescent="0.2">
      <c r="A113" s="57">
        <v>42705</v>
      </c>
      <c r="B113" s="58" t="s">
        <v>48</v>
      </c>
      <c r="C113" s="70">
        <f t="shared" si="20"/>
        <v>63.579999999981283</v>
      </c>
      <c r="D113" s="60"/>
      <c r="E113" s="61"/>
      <c r="F113" s="62">
        <f>ROUND(E113/11,2)</f>
        <v>0</v>
      </c>
      <c r="G113" s="62">
        <f t="shared" si="21"/>
        <v>0</v>
      </c>
      <c r="H113" s="63"/>
      <c r="I113" s="60"/>
      <c r="J113" s="64"/>
      <c r="K113" s="72">
        <v>2158.69</v>
      </c>
      <c r="L113" s="72">
        <v>0</v>
      </c>
      <c r="M113" s="66">
        <f t="shared" si="18"/>
        <v>2158.69</v>
      </c>
      <c r="N113" s="60"/>
      <c r="O113" s="67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>
        <v>2158.69</v>
      </c>
      <c r="AJ113" s="68"/>
      <c r="AK113" s="68"/>
      <c r="AL113" s="69"/>
      <c r="AM113" s="42"/>
      <c r="AN113" s="13"/>
      <c r="AO113" s="13"/>
      <c r="AP113" s="13"/>
      <c r="AQ113" s="14"/>
    </row>
    <row r="114" spans="1:43" ht="13.7" customHeight="1" x14ac:dyDescent="0.2">
      <c r="A114" s="57">
        <v>42706</v>
      </c>
      <c r="B114" s="58" t="s">
        <v>108</v>
      </c>
      <c r="C114" s="70">
        <f t="shared" si="20"/>
        <v>1007.6299999999812</v>
      </c>
      <c r="D114" s="60"/>
      <c r="E114" s="61">
        <v>944.05</v>
      </c>
      <c r="F114" s="62">
        <v>0</v>
      </c>
      <c r="G114" s="62">
        <f t="shared" si="21"/>
        <v>944.05</v>
      </c>
      <c r="H114" s="63"/>
      <c r="I114" s="60"/>
      <c r="J114" s="64"/>
      <c r="K114" s="72"/>
      <c r="L114" s="72">
        <f>ROUND(K114/11,2)</f>
        <v>0</v>
      </c>
      <c r="M114" s="66">
        <f t="shared" si="18"/>
        <v>0</v>
      </c>
      <c r="N114" s="60"/>
      <c r="O114" s="67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9"/>
      <c r="AM114" s="42"/>
      <c r="AN114" s="13"/>
      <c r="AO114" s="13"/>
      <c r="AP114" s="13"/>
      <c r="AQ114" s="14"/>
    </row>
    <row r="115" spans="1:43" ht="13.7" customHeight="1" x14ac:dyDescent="0.2">
      <c r="A115" s="57">
        <v>42710</v>
      </c>
      <c r="B115" s="58" t="s">
        <v>123</v>
      </c>
      <c r="C115" s="70">
        <f t="shared" si="20"/>
        <v>952.62999999998124</v>
      </c>
      <c r="D115" s="60"/>
      <c r="E115" s="61"/>
      <c r="F115" s="62">
        <f>ROUND(E115/11,2)</f>
        <v>0</v>
      </c>
      <c r="G115" s="62">
        <f t="shared" si="21"/>
        <v>0</v>
      </c>
      <c r="H115" s="63"/>
      <c r="I115" s="60"/>
      <c r="J115" s="64"/>
      <c r="K115" s="72">
        <v>55</v>
      </c>
      <c r="L115" s="72">
        <v>0</v>
      </c>
      <c r="M115" s="66">
        <f t="shared" si="18"/>
        <v>55</v>
      </c>
      <c r="N115" s="60"/>
      <c r="O115" s="67"/>
      <c r="P115" s="68"/>
      <c r="Q115" s="68"/>
      <c r="R115" s="68"/>
      <c r="S115" s="68"/>
      <c r="T115" s="68"/>
      <c r="U115" s="68"/>
      <c r="V115" s="68"/>
      <c r="W115" s="68">
        <v>55</v>
      </c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9" t="s">
        <v>124</v>
      </c>
      <c r="AM115" s="42"/>
      <c r="AN115" s="13"/>
      <c r="AO115" s="13"/>
      <c r="AP115" s="13"/>
      <c r="AQ115" s="14"/>
    </row>
    <row r="116" spans="1:43" ht="13.7" customHeight="1" x14ac:dyDescent="0.2">
      <c r="A116" s="57">
        <v>42712</v>
      </c>
      <c r="B116" s="58" t="s">
        <v>125</v>
      </c>
      <c r="C116" s="70">
        <f t="shared" si="20"/>
        <v>418.68999999998118</v>
      </c>
      <c r="D116" s="60"/>
      <c r="E116" s="61"/>
      <c r="F116" s="62">
        <f>ROUND(E116/11,2)</f>
        <v>0</v>
      </c>
      <c r="G116" s="62">
        <f t="shared" si="21"/>
        <v>0</v>
      </c>
      <c r="H116" s="63"/>
      <c r="I116" s="60"/>
      <c r="J116" s="64"/>
      <c r="K116" s="72">
        <v>533.94000000000005</v>
      </c>
      <c r="L116" s="72">
        <f t="shared" ref="L116:L123" si="22">ROUND(K116/11,2)</f>
        <v>48.54</v>
      </c>
      <c r="M116" s="66">
        <f t="shared" si="18"/>
        <v>485.40000000000003</v>
      </c>
      <c r="N116" s="60"/>
      <c r="O116" s="67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>
        <v>533.94000000000005</v>
      </c>
      <c r="AE116" s="68"/>
      <c r="AF116" s="68"/>
      <c r="AG116" s="68"/>
      <c r="AH116" s="68"/>
      <c r="AI116" s="68"/>
      <c r="AJ116" s="68"/>
      <c r="AK116" s="68"/>
      <c r="AL116" s="69" t="s">
        <v>126</v>
      </c>
      <c r="AM116" s="42"/>
      <c r="AN116" s="13"/>
      <c r="AO116" s="13"/>
      <c r="AP116" s="13"/>
      <c r="AQ116" s="14"/>
    </row>
    <row r="117" spans="1:43" ht="13.7" customHeight="1" x14ac:dyDescent="0.2">
      <c r="A117" s="57">
        <v>42712</v>
      </c>
      <c r="B117" s="58" t="s">
        <v>127</v>
      </c>
      <c r="C117" s="70">
        <f t="shared" si="20"/>
        <v>255.33999999998119</v>
      </c>
      <c r="D117" s="60"/>
      <c r="E117" s="61"/>
      <c r="F117" s="62">
        <f>ROUND(E117/11,2)</f>
        <v>0</v>
      </c>
      <c r="G117" s="62">
        <f t="shared" si="21"/>
        <v>0</v>
      </c>
      <c r="H117" s="63"/>
      <c r="I117" s="60"/>
      <c r="J117" s="64"/>
      <c r="K117" s="72">
        <v>163.35</v>
      </c>
      <c r="L117" s="72">
        <f t="shared" si="22"/>
        <v>14.85</v>
      </c>
      <c r="M117" s="66">
        <f t="shared" si="18"/>
        <v>148.5</v>
      </c>
      <c r="N117" s="60"/>
      <c r="O117" s="67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>
        <v>163.35</v>
      </c>
      <c r="AE117" s="68"/>
      <c r="AF117" s="68"/>
      <c r="AG117" s="68"/>
      <c r="AH117" s="68"/>
      <c r="AI117" s="68"/>
      <c r="AJ117" s="68"/>
      <c r="AK117" s="68"/>
      <c r="AL117" s="69"/>
      <c r="AM117" s="42"/>
      <c r="AN117" s="13"/>
      <c r="AO117" s="13"/>
      <c r="AP117" s="13"/>
      <c r="AQ117" s="14"/>
    </row>
    <row r="118" spans="1:43" ht="13.7" customHeight="1" x14ac:dyDescent="0.2">
      <c r="A118" s="57">
        <v>42712</v>
      </c>
      <c r="B118" s="58" t="s">
        <v>102</v>
      </c>
      <c r="C118" s="70">
        <f t="shared" si="20"/>
        <v>2505.339999999981</v>
      </c>
      <c r="D118" s="60"/>
      <c r="E118" s="61">
        <v>2250</v>
      </c>
      <c r="F118" s="62">
        <v>0</v>
      </c>
      <c r="G118" s="62">
        <f t="shared" si="21"/>
        <v>2250</v>
      </c>
      <c r="H118" s="63"/>
      <c r="I118" s="60"/>
      <c r="J118" s="64"/>
      <c r="K118" s="72"/>
      <c r="L118" s="72">
        <f t="shared" si="22"/>
        <v>0</v>
      </c>
      <c r="M118" s="66">
        <f t="shared" si="18"/>
        <v>0</v>
      </c>
      <c r="N118" s="60"/>
      <c r="O118" s="67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9"/>
      <c r="AM118" s="42"/>
      <c r="AN118" s="13"/>
      <c r="AO118" s="13"/>
      <c r="AP118" s="13"/>
      <c r="AQ118" s="14"/>
    </row>
    <row r="119" spans="1:43" ht="13.7" customHeight="1" x14ac:dyDescent="0.2">
      <c r="A119" s="57">
        <v>42712</v>
      </c>
      <c r="B119" s="58" t="s">
        <v>103</v>
      </c>
      <c r="C119" s="70">
        <f t="shared" si="20"/>
        <v>4755.339999999981</v>
      </c>
      <c r="D119" s="60"/>
      <c r="E119" s="61">
        <v>2250</v>
      </c>
      <c r="F119" s="62">
        <v>0</v>
      </c>
      <c r="G119" s="62">
        <f t="shared" si="21"/>
        <v>2250</v>
      </c>
      <c r="H119" s="63"/>
      <c r="I119" s="60"/>
      <c r="J119" s="64"/>
      <c r="K119" s="72"/>
      <c r="L119" s="72">
        <f t="shared" si="22"/>
        <v>0</v>
      </c>
      <c r="M119" s="66">
        <f t="shared" si="18"/>
        <v>0</v>
      </c>
      <c r="N119" s="60"/>
      <c r="O119" s="67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9"/>
      <c r="AM119" s="42"/>
      <c r="AN119" s="13"/>
      <c r="AO119" s="13"/>
      <c r="AP119" s="13"/>
      <c r="AQ119" s="14"/>
    </row>
    <row r="120" spans="1:43" ht="13.7" customHeight="1" x14ac:dyDescent="0.2">
      <c r="A120" s="57">
        <v>42712</v>
      </c>
      <c r="B120" s="58" t="s">
        <v>128</v>
      </c>
      <c r="C120" s="70">
        <f t="shared" si="20"/>
        <v>2104.339999999981</v>
      </c>
      <c r="D120" s="60"/>
      <c r="E120" s="61"/>
      <c r="F120" s="62">
        <f>ROUND(E120/11,2)</f>
        <v>0</v>
      </c>
      <c r="G120" s="62">
        <f t="shared" si="21"/>
        <v>0</v>
      </c>
      <c r="H120" s="63"/>
      <c r="I120" s="60"/>
      <c r="J120" s="64"/>
      <c r="K120" s="72">
        <v>2651</v>
      </c>
      <c r="L120" s="72">
        <f t="shared" si="22"/>
        <v>241</v>
      </c>
      <c r="M120" s="66">
        <f t="shared" si="18"/>
        <v>2410</v>
      </c>
      <c r="N120" s="60"/>
      <c r="O120" s="67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>
        <v>2651</v>
      </c>
      <c r="AE120" s="68"/>
      <c r="AF120" s="68"/>
      <c r="AG120" s="68"/>
      <c r="AH120" s="68"/>
      <c r="AI120" s="68"/>
      <c r="AJ120" s="68"/>
      <c r="AK120" s="68"/>
      <c r="AL120" s="69" t="s">
        <v>129</v>
      </c>
      <c r="AM120" s="42"/>
      <c r="AN120" s="13"/>
      <c r="AO120" s="13"/>
      <c r="AP120" s="13"/>
      <c r="AQ120" s="14"/>
    </row>
    <row r="121" spans="1:43" ht="13.7" customHeight="1" x14ac:dyDescent="0.2">
      <c r="A121" s="57">
        <v>42712</v>
      </c>
      <c r="B121" s="58" t="s">
        <v>128</v>
      </c>
      <c r="C121" s="70">
        <f t="shared" si="20"/>
        <v>954.83999999998105</v>
      </c>
      <c r="D121" s="60"/>
      <c r="E121" s="61"/>
      <c r="F121" s="62">
        <f>ROUND(E121/11,2)</f>
        <v>0</v>
      </c>
      <c r="G121" s="62">
        <f t="shared" si="21"/>
        <v>0</v>
      </c>
      <c r="H121" s="63"/>
      <c r="I121" s="60"/>
      <c r="J121" s="64"/>
      <c r="K121" s="72">
        <v>1149.5</v>
      </c>
      <c r="L121" s="72">
        <f t="shared" si="22"/>
        <v>104.5</v>
      </c>
      <c r="M121" s="66">
        <f t="shared" si="18"/>
        <v>1045</v>
      </c>
      <c r="N121" s="60"/>
      <c r="O121" s="67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>
        <v>1149.5</v>
      </c>
      <c r="AE121" s="68"/>
      <c r="AF121" s="68"/>
      <c r="AG121" s="68"/>
      <c r="AH121" s="68"/>
      <c r="AI121" s="68"/>
      <c r="AJ121" s="68"/>
      <c r="AK121" s="68"/>
      <c r="AL121" s="69" t="s">
        <v>129</v>
      </c>
      <c r="AM121" s="42"/>
      <c r="AN121" s="13"/>
      <c r="AO121" s="13"/>
      <c r="AP121" s="13"/>
      <c r="AQ121" s="14"/>
    </row>
    <row r="122" spans="1:43" ht="13.7" customHeight="1" x14ac:dyDescent="0.2">
      <c r="A122" s="57">
        <v>42712</v>
      </c>
      <c r="B122" s="58" t="s">
        <v>58</v>
      </c>
      <c r="C122" s="70">
        <f t="shared" si="20"/>
        <v>247.019999999981</v>
      </c>
      <c r="D122" s="60"/>
      <c r="E122" s="61"/>
      <c r="F122" s="62">
        <f>ROUND(E122/11,2)</f>
        <v>0</v>
      </c>
      <c r="G122" s="62">
        <f t="shared" si="21"/>
        <v>0</v>
      </c>
      <c r="H122" s="63"/>
      <c r="I122" s="60"/>
      <c r="J122" s="64"/>
      <c r="K122" s="72">
        <v>707.82</v>
      </c>
      <c r="L122" s="72">
        <f t="shared" si="22"/>
        <v>64.349999999999994</v>
      </c>
      <c r="M122" s="66">
        <f t="shared" si="18"/>
        <v>643.47</v>
      </c>
      <c r="N122" s="60"/>
      <c r="O122" s="67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>
        <v>707.82</v>
      </c>
      <c r="AE122" s="68"/>
      <c r="AF122" s="68"/>
      <c r="AG122" s="68"/>
      <c r="AH122" s="68"/>
      <c r="AI122" s="68"/>
      <c r="AJ122" s="68"/>
      <c r="AK122" s="68"/>
      <c r="AL122" s="69"/>
      <c r="AM122" s="42"/>
      <c r="AN122" s="13"/>
      <c r="AO122" s="13"/>
      <c r="AP122" s="13"/>
      <c r="AQ122" s="14"/>
    </row>
    <row r="123" spans="1:43" ht="13.7" customHeight="1" x14ac:dyDescent="0.2">
      <c r="A123" s="130">
        <v>42727</v>
      </c>
      <c r="B123" s="79" t="s">
        <v>108</v>
      </c>
      <c r="C123" s="80">
        <f t="shared" si="20"/>
        <v>1164.0199999999809</v>
      </c>
      <c r="D123" s="81"/>
      <c r="E123" s="82">
        <v>917</v>
      </c>
      <c r="F123" s="83">
        <v>0</v>
      </c>
      <c r="G123" s="83">
        <f t="shared" si="21"/>
        <v>917</v>
      </c>
      <c r="H123" s="84"/>
      <c r="I123" s="81"/>
      <c r="J123" s="85"/>
      <c r="K123" s="86"/>
      <c r="L123" s="86">
        <f t="shared" si="22"/>
        <v>0</v>
      </c>
      <c r="M123" s="87">
        <f t="shared" si="18"/>
        <v>0</v>
      </c>
      <c r="N123" s="81"/>
      <c r="O123" s="88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90"/>
      <c r="AM123" s="42"/>
      <c r="AN123" s="13"/>
      <c r="AO123" s="13"/>
      <c r="AP123" s="13"/>
      <c r="AQ123" s="14"/>
    </row>
    <row r="124" spans="1:43" ht="12.75" customHeight="1" x14ac:dyDescent="0.2">
      <c r="A124" s="91"/>
      <c r="B124" s="92" t="s">
        <v>96</v>
      </c>
      <c r="C124" s="93">
        <f>C123</f>
        <v>1164.0199999999809</v>
      </c>
      <c r="D124" s="94"/>
      <c r="E124" s="96">
        <f>SUBTOTAL(9,E66:E123)</f>
        <v>36642.300000000003</v>
      </c>
      <c r="F124" s="96">
        <f>SUBTOTAL(9,F66:F123)</f>
        <v>0</v>
      </c>
      <c r="G124" s="96">
        <f>SUBTOTAL(9,G66:G123)</f>
        <v>36642.300000000003</v>
      </c>
      <c r="H124" s="97">
        <v>0</v>
      </c>
      <c r="I124" s="94"/>
      <c r="J124" s="98"/>
      <c r="K124" s="96">
        <f>SUBTOTAL(9,K66:K123)</f>
        <v>45621.37000000001</v>
      </c>
      <c r="L124" s="96">
        <f>SUBTOTAL(9,L66:L123)</f>
        <v>3177.47</v>
      </c>
      <c r="M124" s="96">
        <f>SUBTOTAL(9,M66:M123)</f>
        <v>42566.900000000016</v>
      </c>
      <c r="N124" s="102"/>
      <c r="O124" s="103">
        <f t="shared" ref="O124:AK124" si="23">SUM(O67:O123)</f>
        <v>0</v>
      </c>
      <c r="P124" s="103">
        <f t="shared" si="23"/>
        <v>30</v>
      </c>
      <c r="Q124" s="103">
        <f t="shared" si="23"/>
        <v>0</v>
      </c>
      <c r="R124" s="103">
        <f t="shared" si="23"/>
        <v>0</v>
      </c>
      <c r="S124" s="103">
        <f t="shared" si="23"/>
        <v>0</v>
      </c>
      <c r="T124" s="103">
        <f t="shared" si="23"/>
        <v>0</v>
      </c>
      <c r="U124" s="103">
        <f t="shared" si="23"/>
        <v>0</v>
      </c>
      <c r="V124" s="103">
        <f t="shared" si="23"/>
        <v>0</v>
      </c>
      <c r="W124" s="103">
        <f t="shared" si="23"/>
        <v>1318</v>
      </c>
      <c r="X124" s="103">
        <f t="shared" si="23"/>
        <v>0</v>
      </c>
      <c r="Y124" s="103">
        <f t="shared" si="23"/>
        <v>0</v>
      </c>
      <c r="Z124" s="103">
        <f t="shared" si="23"/>
        <v>0</v>
      </c>
      <c r="AA124" s="103">
        <f t="shared" si="23"/>
        <v>0</v>
      </c>
      <c r="AB124" s="103">
        <f t="shared" si="23"/>
        <v>0</v>
      </c>
      <c r="AC124" s="103">
        <f t="shared" si="23"/>
        <v>0</v>
      </c>
      <c r="AD124" s="103">
        <f t="shared" si="23"/>
        <v>36737.299999999996</v>
      </c>
      <c r="AE124" s="103">
        <f t="shared" si="23"/>
        <v>1000</v>
      </c>
      <c r="AF124" s="101">
        <f t="shared" si="23"/>
        <v>0</v>
      </c>
      <c r="AG124" s="104">
        <f t="shared" si="23"/>
        <v>0</v>
      </c>
      <c r="AH124" s="103">
        <f t="shared" si="23"/>
        <v>0</v>
      </c>
      <c r="AI124" s="103">
        <f t="shared" si="23"/>
        <v>6536.07</v>
      </c>
      <c r="AJ124" s="103">
        <f t="shared" si="23"/>
        <v>0</v>
      </c>
      <c r="AK124" s="101">
        <f t="shared" si="23"/>
        <v>0</v>
      </c>
      <c r="AL124" s="105"/>
      <c r="AM124" s="42"/>
      <c r="AN124" s="13"/>
      <c r="AO124" s="13"/>
      <c r="AP124" s="13"/>
      <c r="AQ124" s="14"/>
    </row>
    <row r="125" spans="1:43" ht="12.75" customHeight="1" x14ac:dyDescent="0.2">
      <c r="A125" s="143"/>
      <c r="B125" s="144"/>
      <c r="C125" s="144"/>
      <c r="D125" s="144"/>
      <c r="E125" s="144"/>
      <c r="F125" s="144"/>
      <c r="G125" s="144"/>
      <c r="H125" s="144"/>
      <c r="I125" s="144"/>
      <c r="J125" s="145"/>
      <c r="K125" s="145"/>
      <c r="L125" s="145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2"/>
      <c r="AN125" s="13"/>
      <c r="AO125" s="13"/>
      <c r="AP125" s="13"/>
      <c r="AQ125" s="14"/>
    </row>
    <row r="126" spans="1:43" ht="14.65" customHeight="1" x14ac:dyDescent="0.2">
      <c r="A126" s="146" t="s">
        <v>130</v>
      </c>
      <c r="B126" s="147"/>
      <c r="C126" s="148"/>
      <c r="D126" s="149"/>
      <c r="E126" s="150">
        <v>0</v>
      </c>
      <c r="F126" s="151"/>
      <c r="G126" s="151">
        <v>0</v>
      </c>
      <c r="H126" s="152">
        <v>0</v>
      </c>
      <c r="I126" s="149"/>
      <c r="J126" s="153"/>
      <c r="K126" s="154">
        <v>0</v>
      </c>
      <c r="L126" s="154">
        <v>0</v>
      </c>
      <c r="M126" s="155">
        <v>0</v>
      </c>
      <c r="N126" s="149"/>
      <c r="O126" s="156">
        <v>0</v>
      </c>
      <c r="P126" s="157">
        <v>0</v>
      </c>
      <c r="Q126" s="157">
        <v>0</v>
      </c>
      <c r="R126" s="157">
        <v>0</v>
      </c>
      <c r="S126" s="157">
        <v>0</v>
      </c>
      <c r="T126" s="157">
        <v>0</v>
      </c>
      <c r="U126" s="157">
        <v>0</v>
      </c>
      <c r="V126" s="157">
        <v>0</v>
      </c>
      <c r="W126" s="157">
        <v>0</v>
      </c>
      <c r="X126" s="157">
        <v>0</v>
      </c>
      <c r="Y126" s="157">
        <v>0</v>
      </c>
      <c r="Z126" s="157">
        <v>0</v>
      </c>
      <c r="AA126" s="157">
        <v>0</v>
      </c>
      <c r="AB126" s="157">
        <v>0</v>
      </c>
      <c r="AC126" s="157">
        <v>0</v>
      </c>
      <c r="AD126" s="157">
        <v>0</v>
      </c>
      <c r="AE126" s="157">
        <v>0</v>
      </c>
      <c r="AF126" s="157">
        <v>0</v>
      </c>
      <c r="AG126" s="157">
        <v>0</v>
      </c>
      <c r="AH126" s="157">
        <v>0</v>
      </c>
      <c r="AI126" s="157">
        <v>0</v>
      </c>
      <c r="AJ126" s="157">
        <v>0</v>
      </c>
      <c r="AK126" s="157">
        <v>0</v>
      </c>
      <c r="AL126" s="158"/>
      <c r="AM126" s="42"/>
      <c r="AN126" s="13"/>
      <c r="AO126" s="13"/>
      <c r="AP126" s="13"/>
      <c r="AQ126" s="14"/>
    </row>
    <row r="127" spans="1:43" ht="12.75" customHeight="1" x14ac:dyDescent="0.2">
      <c r="A127" s="106"/>
      <c r="B127" s="159"/>
      <c r="C127" s="159"/>
      <c r="D127" s="159"/>
      <c r="E127" s="159"/>
      <c r="F127" s="159"/>
      <c r="G127" s="159"/>
      <c r="H127" s="159"/>
      <c r="I127" s="159"/>
      <c r="J127" s="109"/>
      <c r="K127" s="109"/>
      <c r="L127" s="10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2"/>
      <c r="AN127" s="13"/>
      <c r="AO127" s="13"/>
      <c r="AP127" s="13"/>
      <c r="AQ127" s="14"/>
    </row>
    <row r="128" spans="1:43" ht="12.75" customHeight="1" x14ac:dyDescent="0.2">
      <c r="A128" s="110"/>
      <c r="B128" s="160"/>
      <c r="C128" s="160"/>
      <c r="D128" s="160"/>
      <c r="E128" s="160"/>
      <c r="F128" s="160"/>
      <c r="G128" s="160"/>
      <c r="H128" s="160"/>
      <c r="I128" s="160"/>
      <c r="J128" s="113"/>
      <c r="K128" s="113"/>
      <c r="L128" s="113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2"/>
      <c r="AN128" s="13"/>
      <c r="AO128" s="13"/>
      <c r="AP128" s="13"/>
      <c r="AQ128" s="14"/>
    </row>
    <row r="129" spans="1:43" ht="14.1" customHeight="1" x14ac:dyDescent="0.2">
      <c r="A129" s="114">
        <v>42736</v>
      </c>
      <c r="B129" s="115" t="s">
        <v>38</v>
      </c>
      <c r="C129" s="116">
        <f>C124</f>
        <v>1164.0199999999809</v>
      </c>
      <c r="D129" s="117"/>
      <c r="E129" s="118"/>
      <c r="F129" s="119"/>
      <c r="G129" s="120"/>
      <c r="H129" s="121"/>
      <c r="I129" s="117"/>
      <c r="J129" s="122"/>
      <c r="K129" s="161"/>
      <c r="L129" s="124"/>
      <c r="M129" s="125"/>
      <c r="N129" s="117"/>
      <c r="O129" s="126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8"/>
      <c r="AM129" s="42"/>
      <c r="AN129" s="13"/>
      <c r="AO129" s="13"/>
      <c r="AP129" s="13"/>
      <c r="AQ129" s="14"/>
    </row>
    <row r="130" spans="1:43" ht="13.7" customHeight="1" x14ac:dyDescent="0.2">
      <c r="A130" s="57">
        <v>42736</v>
      </c>
      <c r="B130" s="58" t="s">
        <v>39</v>
      </c>
      <c r="C130" s="70">
        <f t="shared" ref="C130:C173" si="24">C129+E130+H130-K130</f>
        <v>1154.0199999999809</v>
      </c>
      <c r="D130" s="60"/>
      <c r="E130" s="71"/>
      <c r="F130" s="62">
        <f t="shared" ref="F130:F137" si="25">ROUND(E130/11,2)</f>
        <v>0</v>
      </c>
      <c r="G130" s="62">
        <f t="shared" ref="G130:G173" si="26">E130-F130</f>
        <v>0</v>
      </c>
      <c r="H130" s="63"/>
      <c r="I130" s="60"/>
      <c r="J130" s="64"/>
      <c r="K130" s="72">
        <v>10</v>
      </c>
      <c r="L130" s="72">
        <f t="shared" si="3"/>
        <v>0</v>
      </c>
      <c r="M130" s="66">
        <f t="shared" ref="M130:M173" si="27">K130-L130</f>
        <v>10</v>
      </c>
      <c r="N130" s="60"/>
      <c r="O130" s="67"/>
      <c r="P130" s="68">
        <v>10</v>
      </c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9"/>
      <c r="AM130" s="42"/>
      <c r="AN130" s="13"/>
      <c r="AO130" s="13"/>
      <c r="AP130" s="13"/>
      <c r="AQ130" s="14"/>
    </row>
    <row r="131" spans="1:43" ht="13.7" customHeight="1" x14ac:dyDescent="0.2">
      <c r="A131" s="57">
        <v>42736</v>
      </c>
      <c r="B131" s="58" t="s">
        <v>48</v>
      </c>
      <c r="C131" s="70">
        <f t="shared" si="24"/>
        <v>1134.0199999999809</v>
      </c>
      <c r="D131" s="60"/>
      <c r="E131" s="61"/>
      <c r="F131" s="62">
        <f t="shared" si="25"/>
        <v>0</v>
      </c>
      <c r="G131" s="62">
        <f t="shared" si="26"/>
        <v>0</v>
      </c>
      <c r="H131" s="63"/>
      <c r="I131" s="60"/>
      <c r="J131" s="64"/>
      <c r="K131" s="72">
        <v>20</v>
      </c>
      <c r="L131" s="72">
        <v>0</v>
      </c>
      <c r="M131" s="66">
        <f t="shared" si="27"/>
        <v>20</v>
      </c>
      <c r="N131" s="60"/>
      <c r="O131" s="67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72">
        <v>20</v>
      </c>
      <c r="AJ131" s="68"/>
      <c r="AK131" s="68"/>
      <c r="AL131" s="69"/>
      <c r="AM131" s="42"/>
      <c r="AN131" s="13"/>
      <c r="AO131" s="13"/>
      <c r="AP131" s="13"/>
      <c r="AQ131" s="14"/>
    </row>
    <row r="132" spans="1:43" ht="13.7" customHeight="1" x14ac:dyDescent="0.2">
      <c r="A132" s="57">
        <v>42736</v>
      </c>
      <c r="B132" s="58" t="s">
        <v>48</v>
      </c>
      <c r="C132" s="70">
        <f t="shared" si="24"/>
        <v>-1024.6700000000192</v>
      </c>
      <c r="D132" s="60"/>
      <c r="E132" s="61"/>
      <c r="F132" s="62">
        <f t="shared" si="25"/>
        <v>0</v>
      </c>
      <c r="G132" s="62">
        <f t="shared" si="26"/>
        <v>0</v>
      </c>
      <c r="H132" s="63"/>
      <c r="I132" s="60"/>
      <c r="J132" s="64"/>
      <c r="K132" s="72">
        <v>2158.69</v>
      </c>
      <c r="L132" s="72">
        <v>0</v>
      </c>
      <c r="M132" s="66">
        <f t="shared" si="27"/>
        <v>2158.69</v>
      </c>
      <c r="N132" s="60"/>
      <c r="O132" s="67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72">
        <v>2158.69</v>
      </c>
      <c r="AJ132" s="68"/>
      <c r="AK132" s="68"/>
      <c r="AL132" s="69"/>
      <c r="AM132" s="42"/>
      <c r="AN132" s="13"/>
      <c r="AO132" s="13"/>
      <c r="AP132" s="13"/>
      <c r="AQ132" s="14"/>
    </row>
    <row r="133" spans="1:43" ht="13.7" customHeight="1" x14ac:dyDescent="0.2">
      <c r="A133" s="57">
        <v>42738</v>
      </c>
      <c r="B133" s="58" t="s">
        <v>131</v>
      </c>
      <c r="C133" s="70">
        <f t="shared" si="24"/>
        <v>-1034.6700000000192</v>
      </c>
      <c r="D133" s="60"/>
      <c r="E133" s="61"/>
      <c r="F133" s="62">
        <f t="shared" si="25"/>
        <v>0</v>
      </c>
      <c r="G133" s="62">
        <f t="shared" si="26"/>
        <v>0</v>
      </c>
      <c r="H133" s="63"/>
      <c r="I133" s="60"/>
      <c r="J133" s="64"/>
      <c r="K133" s="72">
        <v>10</v>
      </c>
      <c r="L133" s="72">
        <f t="shared" si="3"/>
        <v>0</v>
      </c>
      <c r="M133" s="66">
        <f t="shared" si="27"/>
        <v>10</v>
      </c>
      <c r="N133" s="60"/>
      <c r="O133" s="67"/>
      <c r="P133" s="68">
        <v>10</v>
      </c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9"/>
      <c r="AM133" s="42"/>
      <c r="AN133" s="13"/>
      <c r="AO133" s="13"/>
      <c r="AP133" s="13"/>
      <c r="AQ133" s="14"/>
    </row>
    <row r="134" spans="1:43" ht="13.7" customHeight="1" x14ac:dyDescent="0.2">
      <c r="A134" s="57">
        <v>42738</v>
      </c>
      <c r="B134" s="58" t="s">
        <v>132</v>
      </c>
      <c r="C134" s="70">
        <f t="shared" si="24"/>
        <v>-34.670000000019172</v>
      </c>
      <c r="D134" s="60"/>
      <c r="E134" s="61">
        <v>1000</v>
      </c>
      <c r="F134" s="62">
        <f t="shared" si="25"/>
        <v>90.91</v>
      </c>
      <c r="G134" s="62">
        <f t="shared" si="26"/>
        <v>909.09</v>
      </c>
      <c r="H134" s="63"/>
      <c r="I134" s="60"/>
      <c r="J134" s="64"/>
      <c r="K134" s="72"/>
      <c r="L134" s="72">
        <f t="shared" ref="L134:L144" si="28">ROUND(K134/11,2)</f>
        <v>0</v>
      </c>
      <c r="M134" s="66">
        <f t="shared" si="27"/>
        <v>0</v>
      </c>
      <c r="N134" s="60"/>
      <c r="O134" s="67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9"/>
      <c r="AM134" s="42"/>
      <c r="AN134" s="13"/>
      <c r="AO134" s="13"/>
      <c r="AP134" s="13"/>
      <c r="AQ134" s="14"/>
    </row>
    <row r="135" spans="1:43" ht="13.7" customHeight="1" x14ac:dyDescent="0.2">
      <c r="A135" s="57">
        <v>42738</v>
      </c>
      <c r="B135" s="58" t="s">
        <v>133</v>
      </c>
      <c r="C135" s="70">
        <f t="shared" si="24"/>
        <v>965.32999999998083</v>
      </c>
      <c r="D135" s="60"/>
      <c r="E135" s="61">
        <v>1000</v>
      </c>
      <c r="F135" s="62">
        <f t="shared" si="25"/>
        <v>90.91</v>
      </c>
      <c r="G135" s="62">
        <f t="shared" si="26"/>
        <v>909.09</v>
      </c>
      <c r="H135" s="63"/>
      <c r="I135" s="60"/>
      <c r="J135" s="64"/>
      <c r="K135" s="72"/>
      <c r="L135" s="72">
        <f t="shared" si="28"/>
        <v>0</v>
      </c>
      <c r="M135" s="66">
        <f t="shared" si="27"/>
        <v>0</v>
      </c>
      <c r="N135" s="60"/>
      <c r="O135" s="67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9"/>
      <c r="AM135" s="42"/>
      <c r="AN135" s="13"/>
      <c r="AO135" s="13"/>
      <c r="AP135" s="13"/>
      <c r="AQ135" s="14"/>
    </row>
    <row r="136" spans="1:43" ht="13.7" customHeight="1" x14ac:dyDescent="0.2">
      <c r="A136" s="57">
        <v>42754</v>
      </c>
      <c r="B136" s="58" t="s">
        <v>51</v>
      </c>
      <c r="C136" s="70">
        <f t="shared" si="24"/>
        <v>465.32999999998083</v>
      </c>
      <c r="D136" s="60"/>
      <c r="E136" s="61"/>
      <c r="F136" s="62">
        <f t="shared" si="25"/>
        <v>0</v>
      </c>
      <c r="G136" s="62">
        <f t="shared" si="26"/>
        <v>0</v>
      </c>
      <c r="H136" s="63"/>
      <c r="I136" s="60"/>
      <c r="J136" s="64"/>
      <c r="K136" s="72">
        <v>500</v>
      </c>
      <c r="L136" s="72">
        <f t="shared" si="28"/>
        <v>45.45</v>
      </c>
      <c r="M136" s="66">
        <f t="shared" si="27"/>
        <v>454.55</v>
      </c>
      <c r="N136" s="60"/>
      <c r="O136" s="67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>
        <v>500</v>
      </c>
      <c r="AE136" s="68"/>
      <c r="AF136" s="68"/>
      <c r="AG136" s="68"/>
      <c r="AH136" s="68"/>
      <c r="AI136" s="68"/>
      <c r="AJ136" s="68"/>
      <c r="AK136" s="68"/>
      <c r="AL136" s="69"/>
      <c r="AM136" s="42"/>
      <c r="AN136" s="13"/>
      <c r="AO136" s="13"/>
      <c r="AP136" s="13"/>
      <c r="AQ136" s="14"/>
    </row>
    <row r="137" spans="1:43" ht="13.7" customHeight="1" x14ac:dyDescent="0.2">
      <c r="A137" s="57">
        <v>42754</v>
      </c>
      <c r="B137" s="58" t="s">
        <v>51</v>
      </c>
      <c r="C137" s="70">
        <f t="shared" si="24"/>
        <v>296.4899999999808</v>
      </c>
      <c r="D137" s="60"/>
      <c r="E137" s="61"/>
      <c r="F137" s="62">
        <f t="shared" si="25"/>
        <v>0</v>
      </c>
      <c r="G137" s="62">
        <f t="shared" si="26"/>
        <v>0</v>
      </c>
      <c r="H137" s="63"/>
      <c r="I137" s="60"/>
      <c r="J137" s="64"/>
      <c r="K137" s="72">
        <v>168.84</v>
      </c>
      <c r="L137" s="72">
        <f t="shared" si="28"/>
        <v>15.35</v>
      </c>
      <c r="M137" s="66">
        <f t="shared" si="27"/>
        <v>153.49</v>
      </c>
      <c r="N137" s="60"/>
      <c r="O137" s="67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>
        <v>168.84</v>
      </c>
      <c r="AE137" s="68"/>
      <c r="AF137" s="68"/>
      <c r="AG137" s="68"/>
      <c r="AH137" s="68"/>
      <c r="AI137" s="68"/>
      <c r="AJ137" s="68"/>
      <c r="AK137" s="68"/>
      <c r="AL137" s="69"/>
      <c r="AM137" s="42"/>
      <c r="AN137" s="13"/>
      <c r="AO137" s="13"/>
      <c r="AP137" s="13"/>
      <c r="AQ137" s="14"/>
    </row>
    <row r="138" spans="1:43" ht="13.7" customHeight="1" x14ac:dyDescent="0.2">
      <c r="A138" s="57">
        <v>42758</v>
      </c>
      <c r="B138" s="58" t="s">
        <v>103</v>
      </c>
      <c r="C138" s="70">
        <f t="shared" si="24"/>
        <v>6296.4899999999807</v>
      </c>
      <c r="D138" s="60"/>
      <c r="E138" s="61">
        <v>6000</v>
      </c>
      <c r="F138" s="62">
        <v>0</v>
      </c>
      <c r="G138" s="62">
        <f t="shared" si="26"/>
        <v>6000</v>
      </c>
      <c r="H138" s="63"/>
      <c r="I138" s="60"/>
      <c r="J138" s="64"/>
      <c r="K138" s="72"/>
      <c r="L138" s="72">
        <f t="shared" si="28"/>
        <v>0</v>
      </c>
      <c r="M138" s="66">
        <f t="shared" si="27"/>
        <v>0</v>
      </c>
      <c r="N138" s="60"/>
      <c r="O138" s="67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9"/>
      <c r="AM138" s="42"/>
      <c r="AN138" s="13"/>
      <c r="AO138" s="13"/>
      <c r="AP138" s="13"/>
      <c r="AQ138" s="14"/>
    </row>
    <row r="139" spans="1:43" ht="13.7" customHeight="1" x14ac:dyDescent="0.2">
      <c r="A139" s="57">
        <v>42758</v>
      </c>
      <c r="B139" s="58" t="s">
        <v>102</v>
      </c>
      <c r="C139" s="70">
        <f t="shared" si="24"/>
        <v>12296.48999999998</v>
      </c>
      <c r="D139" s="60"/>
      <c r="E139" s="61">
        <v>6000</v>
      </c>
      <c r="F139" s="62">
        <v>0</v>
      </c>
      <c r="G139" s="62">
        <f t="shared" si="26"/>
        <v>6000</v>
      </c>
      <c r="H139" s="63"/>
      <c r="I139" s="60"/>
      <c r="J139" s="64"/>
      <c r="K139" s="72"/>
      <c r="L139" s="72">
        <f t="shared" si="28"/>
        <v>0</v>
      </c>
      <c r="M139" s="66">
        <f t="shared" si="27"/>
        <v>0</v>
      </c>
      <c r="N139" s="60"/>
      <c r="O139" s="67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9"/>
      <c r="AM139" s="42"/>
      <c r="AN139" s="13"/>
      <c r="AO139" s="13"/>
      <c r="AP139" s="13"/>
      <c r="AQ139" s="14"/>
    </row>
    <row r="140" spans="1:43" ht="13.7" customHeight="1" x14ac:dyDescent="0.2">
      <c r="A140" s="57">
        <v>42758</v>
      </c>
      <c r="B140" s="58" t="s">
        <v>134</v>
      </c>
      <c r="C140" s="70">
        <f t="shared" si="24"/>
        <v>11691.48999999998</v>
      </c>
      <c r="D140" s="60"/>
      <c r="E140" s="61"/>
      <c r="F140" s="62">
        <f t="shared" ref="F140:F145" si="29">ROUND(E140/11,2)</f>
        <v>0</v>
      </c>
      <c r="G140" s="62">
        <f t="shared" si="26"/>
        <v>0</v>
      </c>
      <c r="H140" s="63"/>
      <c r="I140" s="60"/>
      <c r="J140" s="64"/>
      <c r="K140" s="72">
        <v>605</v>
      </c>
      <c r="L140" s="72">
        <f t="shared" si="28"/>
        <v>55</v>
      </c>
      <c r="M140" s="66">
        <f t="shared" si="27"/>
        <v>550</v>
      </c>
      <c r="N140" s="60"/>
      <c r="O140" s="67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>
        <v>605</v>
      </c>
      <c r="AH140" s="68"/>
      <c r="AI140" s="68"/>
      <c r="AJ140" s="68"/>
      <c r="AK140" s="68"/>
      <c r="AL140" s="69"/>
      <c r="AM140" s="42"/>
      <c r="AN140" s="13"/>
      <c r="AO140" s="13"/>
      <c r="AP140" s="13"/>
      <c r="AQ140" s="14"/>
    </row>
    <row r="141" spans="1:43" ht="13.7" customHeight="1" x14ac:dyDescent="0.2">
      <c r="A141" s="57">
        <v>42758</v>
      </c>
      <c r="B141" s="58" t="s">
        <v>135</v>
      </c>
      <c r="C141" s="70">
        <f t="shared" si="24"/>
        <v>10866.48999999998</v>
      </c>
      <c r="D141" s="60"/>
      <c r="E141" s="61"/>
      <c r="F141" s="62">
        <f t="shared" si="29"/>
        <v>0</v>
      </c>
      <c r="G141" s="62">
        <f t="shared" si="26"/>
        <v>0</v>
      </c>
      <c r="H141" s="63"/>
      <c r="I141" s="60"/>
      <c r="J141" s="64"/>
      <c r="K141" s="72">
        <v>825</v>
      </c>
      <c r="L141" s="72">
        <f t="shared" si="28"/>
        <v>75</v>
      </c>
      <c r="M141" s="66">
        <f t="shared" si="27"/>
        <v>750</v>
      </c>
      <c r="N141" s="60"/>
      <c r="O141" s="67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>
        <v>825</v>
      </c>
      <c r="AE141" s="68"/>
      <c r="AF141" s="68"/>
      <c r="AG141" s="68"/>
      <c r="AH141" s="68"/>
      <c r="AI141" s="68"/>
      <c r="AJ141" s="68"/>
      <c r="AK141" s="68"/>
      <c r="AL141" s="69" t="s">
        <v>136</v>
      </c>
      <c r="AM141" s="42"/>
      <c r="AN141" s="13"/>
      <c r="AO141" s="13"/>
      <c r="AP141" s="13"/>
      <c r="AQ141" s="14"/>
    </row>
    <row r="142" spans="1:43" ht="13.7" customHeight="1" x14ac:dyDescent="0.2">
      <c r="A142" s="57">
        <v>42758</v>
      </c>
      <c r="B142" s="58" t="s">
        <v>137</v>
      </c>
      <c r="C142" s="70">
        <f t="shared" si="24"/>
        <v>2176.4899999999798</v>
      </c>
      <c r="D142" s="60"/>
      <c r="E142" s="61"/>
      <c r="F142" s="62">
        <f t="shared" si="29"/>
        <v>0</v>
      </c>
      <c r="G142" s="62">
        <f t="shared" si="26"/>
        <v>0</v>
      </c>
      <c r="H142" s="63"/>
      <c r="I142" s="60"/>
      <c r="J142" s="64"/>
      <c r="K142" s="72">
        <v>8690</v>
      </c>
      <c r="L142" s="72">
        <f t="shared" si="28"/>
        <v>790</v>
      </c>
      <c r="M142" s="66">
        <f t="shared" si="27"/>
        <v>7900</v>
      </c>
      <c r="N142" s="60"/>
      <c r="O142" s="67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>
        <v>8690</v>
      </c>
      <c r="AE142" s="68"/>
      <c r="AF142" s="68"/>
      <c r="AG142" s="68"/>
      <c r="AH142" s="68"/>
      <c r="AI142" s="68"/>
      <c r="AJ142" s="68"/>
      <c r="AK142" s="68"/>
      <c r="AL142" s="69" t="s">
        <v>138</v>
      </c>
      <c r="AM142" s="42"/>
      <c r="AN142" s="13"/>
      <c r="AO142" s="13"/>
      <c r="AP142" s="13"/>
      <c r="AQ142" s="14"/>
    </row>
    <row r="143" spans="1:43" ht="13.7" customHeight="1" x14ac:dyDescent="0.2">
      <c r="A143" s="57">
        <v>42758</v>
      </c>
      <c r="B143" s="58" t="s">
        <v>128</v>
      </c>
      <c r="C143" s="70">
        <f t="shared" si="24"/>
        <v>2026.4899999999798</v>
      </c>
      <c r="D143" s="60"/>
      <c r="E143" s="61"/>
      <c r="F143" s="62">
        <f t="shared" si="29"/>
        <v>0</v>
      </c>
      <c r="G143" s="62">
        <f t="shared" si="26"/>
        <v>0</v>
      </c>
      <c r="H143" s="63"/>
      <c r="I143" s="60"/>
      <c r="J143" s="64"/>
      <c r="K143" s="72">
        <v>150</v>
      </c>
      <c r="L143" s="72">
        <f t="shared" si="28"/>
        <v>13.64</v>
      </c>
      <c r="M143" s="66">
        <f t="shared" si="27"/>
        <v>136.36000000000001</v>
      </c>
      <c r="N143" s="60"/>
      <c r="O143" s="67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>
        <v>150</v>
      </c>
      <c r="AE143" s="68"/>
      <c r="AF143" s="68"/>
      <c r="AG143" s="68"/>
      <c r="AH143" s="68"/>
      <c r="AI143" s="68"/>
      <c r="AJ143" s="68"/>
      <c r="AK143" s="68"/>
      <c r="AL143" s="69" t="s">
        <v>139</v>
      </c>
      <c r="AM143" s="42"/>
      <c r="AN143" s="13"/>
      <c r="AO143" s="13"/>
      <c r="AP143" s="13"/>
      <c r="AQ143" s="14"/>
    </row>
    <row r="144" spans="1:43" ht="13.7" customHeight="1" x14ac:dyDescent="0.2">
      <c r="A144" s="57">
        <v>42758</v>
      </c>
      <c r="B144" s="58" t="s">
        <v>60</v>
      </c>
      <c r="C144" s="70">
        <f t="shared" si="24"/>
        <v>1641.4899999999798</v>
      </c>
      <c r="D144" s="60"/>
      <c r="E144" s="61"/>
      <c r="F144" s="62">
        <f t="shared" si="29"/>
        <v>0</v>
      </c>
      <c r="G144" s="62">
        <f t="shared" si="26"/>
        <v>0</v>
      </c>
      <c r="H144" s="63"/>
      <c r="I144" s="60"/>
      <c r="J144" s="64"/>
      <c r="K144" s="72">
        <v>385</v>
      </c>
      <c r="L144" s="72">
        <f t="shared" si="28"/>
        <v>35</v>
      </c>
      <c r="M144" s="66">
        <f t="shared" si="27"/>
        <v>350</v>
      </c>
      <c r="N144" s="60"/>
      <c r="O144" s="67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>
        <v>385</v>
      </c>
      <c r="AE144" s="68"/>
      <c r="AF144" s="68"/>
      <c r="AG144" s="68"/>
      <c r="AH144" s="68"/>
      <c r="AI144" s="68"/>
      <c r="AJ144" s="68"/>
      <c r="AK144" s="68"/>
      <c r="AL144" s="69" t="s">
        <v>140</v>
      </c>
      <c r="AM144" s="42"/>
      <c r="AN144" s="13"/>
      <c r="AO144" s="13"/>
      <c r="AP144" s="13"/>
      <c r="AQ144" s="14"/>
    </row>
    <row r="145" spans="1:43" ht="13.7" customHeight="1" x14ac:dyDescent="0.2">
      <c r="A145" s="57">
        <v>42759</v>
      </c>
      <c r="B145" s="58" t="s">
        <v>30</v>
      </c>
      <c r="C145" s="70">
        <f t="shared" si="24"/>
        <v>641.48999999997977</v>
      </c>
      <c r="D145" s="60"/>
      <c r="E145" s="61"/>
      <c r="F145" s="62">
        <f t="shared" si="29"/>
        <v>0</v>
      </c>
      <c r="G145" s="62">
        <f t="shared" si="26"/>
        <v>0</v>
      </c>
      <c r="H145" s="63"/>
      <c r="I145" s="60"/>
      <c r="J145" s="64"/>
      <c r="K145" s="72">
        <v>1000</v>
      </c>
      <c r="L145" s="72">
        <v>0</v>
      </c>
      <c r="M145" s="66">
        <f t="shared" si="27"/>
        <v>1000</v>
      </c>
      <c r="N145" s="60"/>
      <c r="O145" s="67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>
        <v>1000</v>
      </c>
      <c r="AF145" s="68"/>
      <c r="AG145" s="68"/>
      <c r="AH145" s="68"/>
      <c r="AI145" s="68"/>
      <c r="AJ145" s="68"/>
      <c r="AK145" s="68"/>
      <c r="AL145" s="69"/>
      <c r="AM145" s="42"/>
      <c r="AN145" s="13"/>
      <c r="AO145" s="13"/>
      <c r="AP145" s="13"/>
      <c r="AQ145" s="14"/>
    </row>
    <row r="146" spans="1:43" ht="13.7" customHeight="1" x14ac:dyDescent="0.2">
      <c r="A146" s="57">
        <v>42762</v>
      </c>
      <c r="B146" s="58" t="s">
        <v>102</v>
      </c>
      <c r="C146" s="70">
        <f t="shared" si="24"/>
        <v>4341.4899999999798</v>
      </c>
      <c r="D146" s="60"/>
      <c r="E146" s="61">
        <v>3700</v>
      </c>
      <c r="F146" s="62">
        <v>0</v>
      </c>
      <c r="G146" s="62">
        <f t="shared" si="26"/>
        <v>3700</v>
      </c>
      <c r="H146" s="63"/>
      <c r="I146" s="60"/>
      <c r="J146" s="64"/>
      <c r="K146" s="72"/>
      <c r="L146" s="72">
        <f>ROUND(K146/11,2)</f>
        <v>0</v>
      </c>
      <c r="M146" s="66">
        <f t="shared" si="27"/>
        <v>0</v>
      </c>
      <c r="N146" s="60"/>
      <c r="O146" s="67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9"/>
      <c r="AM146" s="42"/>
      <c r="AN146" s="13"/>
      <c r="AO146" s="13"/>
      <c r="AP146" s="13"/>
      <c r="AQ146" s="14"/>
    </row>
    <row r="147" spans="1:43" ht="13.7" customHeight="1" x14ac:dyDescent="0.2">
      <c r="A147" s="57">
        <v>42762</v>
      </c>
      <c r="B147" s="58" t="s">
        <v>103</v>
      </c>
      <c r="C147" s="70">
        <f t="shared" si="24"/>
        <v>8041.4899999999798</v>
      </c>
      <c r="D147" s="60"/>
      <c r="E147" s="61">
        <v>3700</v>
      </c>
      <c r="F147" s="62">
        <v>0</v>
      </c>
      <c r="G147" s="62">
        <f t="shared" si="26"/>
        <v>3700</v>
      </c>
      <c r="H147" s="63"/>
      <c r="I147" s="60"/>
      <c r="J147" s="64"/>
      <c r="K147" s="72"/>
      <c r="L147" s="72">
        <f>ROUND(K147/11,2)</f>
        <v>0</v>
      </c>
      <c r="M147" s="66">
        <f t="shared" si="27"/>
        <v>0</v>
      </c>
      <c r="N147" s="60"/>
      <c r="O147" s="67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9"/>
      <c r="AM147" s="42"/>
      <c r="AN147" s="13"/>
      <c r="AO147" s="13"/>
      <c r="AP147" s="13"/>
      <c r="AQ147" s="14"/>
    </row>
    <row r="148" spans="1:43" ht="13.7" customHeight="1" x14ac:dyDescent="0.2">
      <c r="A148" s="57">
        <v>42765</v>
      </c>
      <c r="B148" s="58" t="s">
        <v>141</v>
      </c>
      <c r="C148" s="70">
        <f t="shared" si="24"/>
        <v>8912.6399999999794</v>
      </c>
      <c r="D148" s="60"/>
      <c r="E148" s="61">
        <v>871.15</v>
      </c>
      <c r="F148" s="62">
        <v>0</v>
      </c>
      <c r="G148" s="62">
        <f t="shared" si="26"/>
        <v>871.15</v>
      </c>
      <c r="H148" s="63"/>
      <c r="I148" s="60"/>
      <c r="J148" s="64"/>
      <c r="K148" s="72"/>
      <c r="L148" s="72">
        <f>ROUND(K148/11,2)</f>
        <v>0</v>
      </c>
      <c r="M148" s="66">
        <f t="shared" si="27"/>
        <v>0</v>
      </c>
      <c r="N148" s="60"/>
      <c r="O148" s="67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9"/>
      <c r="AM148" s="42"/>
      <c r="AN148" s="13"/>
      <c r="AO148" s="13"/>
      <c r="AP148" s="13"/>
      <c r="AQ148" s="14"/>
    </row>
    <row r="149" spans="1:43" ht="13.7" customHeight="1" x14ac:dyDescent="0.2">
      <c r="A149" s="57">
        <v>42767</v>
      </c>
      <c r="B149" s="58" t="s">
        <v>20</v>
      </c>
      <c r="C149" s="70">
        <f t="shared" si="24"/>
        <v>8911.6299999999792</v>
      </c>
      <c r="D149" s="60"/>
      <c r="E149" s="61"/>
      <c r="F149" s="62">
        <f>ROUND(E149/11,2)</f>
        <v>0</v>
      </c>
      <c r="G149" s="62">
        <f t="shared" si="26"/>
        <v>0</v>
      </c>
      <c r="H149" s="63"/>
      <c r="I149" s="60"/>
      <c r="J149" s="64"/>
      <c r="K149" s="72">
        <v>1.01</v>
      </c>
      <c r="L149" s="72">
        <v>0</v>
      </c>
      <c r="M149" s="66">
        <f t="shared" si="27"/>
        <v>1.01</v>
      </c>
      <c r="N149" s="60"/>
      <c r="O149" s="67"/>
      <c r="P149" s="68"/>
      <c r="Q149" s="68"/>
      <c r="R149" s="68"/>
      <c r="S149" s="68"/>
      <c r="T149" s="68">
        <v>1.01</v>
      </c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9"/>
      <c r="AM149" s="42"/>
      <c r="AN149" s="13"/>
      <c r="AO149" s="13"/>
      <c r="AP149" s="13"/>
      <c r="AQ149" s="14"/>
    </row>
    <row r="150" spans="1:43" ht="13.7" customHeight="1" x14ac:dyDescent="0.2">
      <c r="A150" s="57">
        <v>42767</v>
      </c>
      <c r="B150" s="58" t="s">
        <v>39</v>
      </c>
      <c r="C150" s="70">
        <f t="shared" si="24"/>
        <v>8901.6299999999792</v>
      </c>
      <c r="D150" s="60"/>
      <c r="E150" s="61"/>
      <c r="F150" s="62">
        <f>ROUND(E150/11,2)</f>
        <v>0</v>
      </c>
      <c r="G150" s="62">
        <f t="shared" si="26"/>
        <v>0</v>
      </c>
      <c r="H150" s="63"/>
      <c r="I150" s="60"/>
      <c r="J150" s="64"/>
      <c r="K150" s="72">
        <v>10</v>
      </c>
      <c r="L150" s="72">
        <v>0</v>
      </c>
      <c r="M150" s="66">
        <f t="shared" si="27"/>
        <v>10</v>
      </c>
      <c r="N150" s="60"/>
      <c r="O150" s="67"/>
      <c r="P150" s="68">
        <v>10</v>
      </c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9"/>
      <c r="AM150" s="42"/>
      <c r="AN150" s="13"/>
      <c r="AO150" s="13"/>
      <c r="AP150" s="13"/>
      <c r="AQ150" s="14"/>
    </row>
    <row r="151" spans="1:43" ht="13.7" customHeight="1" x14ac:dyDescent="0.2">
      <c r="A151" s="57">
        <v>42767</v>
      </c>
      <c r="B151" s="58" t="s">
        <v>48</v>
      </c>
      <c r="C151" s="70">
        <f t="shared" si="24"/>
        <v>8881.6299999999792</v>
      </c>
      <c r="D151" s="60"/>
      <c r="E151" s="61"/>
      <c r="F151" s="62">
        <f>ROUND(E151/11,2)</f>
        <v>0</v>
      </c>
      <c r="G151" s="62">
        <f t="shared" si="26"/>
        <v>0</v>
      </c>
      <c r="H151" s="63"/>
      <c r="I151" s="60"/>
      <c r="J151" s="64"/>
      <c r="K151" s="72">
        <v>20</v>
      </c>
      <c r="L151" s="72">
        <v>0</v>
      </c>
      <c r="M151" s="66">
        <f t="shared" si="27"/>
        <v>20</v>
      </c>
      <c r="N151" s="60"/>
      <c r="O151" s="67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>
        <v>20</v>
      </c>
      <c r="AJ151" s="68"/>
      <c r="AK151" s="68"/>
      <c r="AL151" s="69"/>
      <c r="AM151" s="42"/>
      <c r="AN151" s="13"/>
      <c r="AO151" s="13"/>
      <c r="AP151" s="13"/>
      <c r="AQ151" s="14"/>
    </row>
    <row r="152" spans="1:43" ht="13.7" customHeight="1" x14ac:dyDescent="0.2">
      <c r="A152" s="57">
        <v>42767</v>
      </c>
      <c r="B152" s="58" t="s">
        <v>48</v>
      </c>
      <c r="C152" s="70">
        <f t="shared" si="24"/>
        <v>6722.9399999999787</v>
      </c>
      <c r="D152" s="60"/>
      <c r="E152" s="61"/>
      <c r="F152" s="62">
        <f>ROUND(E152/11,2)</f>
        <v>0</v>
      </c>
      <c r="G152" s="62">
        <f t="shared" si="26"/>
        <v>0</v>
      </c>
      <c r="H152" s="63"/>
      <c r="I152" s="60"/>
      <c r="J152" s="64"/>
      <c r="K152" s="72">
        <v>2158.69</v>
      </c>
      <c r="L152" s="72">
        <v>0</v>
      </c>
      <c r="M152" s="66">
        <f t="shared" si="27"/>
        <v>2158.69</v>
      </c>
      <c r="N152" s="60"/>
      <c r="O152" s="67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>
        <v>2158.69</v>
      </c>
      <c r="AJ152" s="68"/>
      <c r="AK152" s="68"/>
      <c r="AL152" s="69"/>
      <c r="AM152" s="42"/>
      <c r="AN152" s="13"/>
      <c r="AO152" s="13"/>
      <c r="AP152" s="13"/>
      <c r="AQ152" s="14"/>
    </row>
    <row r="153" spans="1:43" ht="13.7" customHeight="1" x14ac:dyDescent="0.2">
      <c r="A153" s="57">
        <v>42769</v>
      </c>
      <c r="B153" s="162" t="s">
        <v>142</v>
      </c>
      <c r="C153" s="70">
        <f t="shared" si="24"/>
        <v>6867.5999999999785</v>
      </c>
      <c r="D153" s="60"/>
      <c r="E153" s="61">
        <v>144.66</v>
      </c>
      <c r="F153" s="62">
        <v>0</v>
      </c>
      <c r="G153" s="62">
        <f t="shared" si="26"/>
        <v>144.66</v>
      </c>
      <c r="H153" s="63"/>
      <c r="I153" s="60"/>
      <c r="J153" s="64"/>
      <c r="K153" s="72"/>
      <c r="L153" s="72">
        <f t="shared" ref="L153:L161" si="30">ROUND(K153/11,2)</f>
        <v>0</v>
      </c>
      <c r="M153" s="66">
        <f t="shared" si="27"/>
        <v>0</v>
      </c>
      <c r="N153" s="60"/>
      <c r="O153" s="67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>
        <v>144.66</v>
      </c>
      <c r="AL153" s="69" t="s">
        <v>143</v>
      </c>
      <c r="AM153" s="42"/>
      <c r="AN153" s="13"/>
      <c r="AO153" s="13"/>
      <c r="AP153" s="13"/>
      <c r="AQ153" s="14"/>
    </row>
    <row r="154" spans="1:43" ht="13.7" customHeight="1" x14ac:dyDescent="0.2">
      <c r="A154" s="57">
        <v>42769</v>
      </c>
      <c r="B154" s="58" t="s">
        <v>133</v>
      </c>
      <c r="C154" s="70">
        <f t="shared" si="24"/>
        <v>9867.5999999999785</v>
      </c>
      <c r="D154" s="60"/>
      <c r="E154" s="61">
        <v>3000</v>
      </c>
      <c r="F154" s="62">
        <f t="shared" ref="F154:F165" si="31">ROUND(E154/11,2)</f>
        <v>272.73</v>
      </c>
      <c r="G154" s="62">
        <f t="shared" si="26"/>
        <v>2727.27</v>
      </c>
      <c r="H154" s="63"/>
      <c r="I154" s="60"/>
      <c r="J154" s="64"/>
      <c r="K154" s="72"/>
      <c r="L154" s="72">
        <f t="shared" si="30"/>
        <v>0</v>
      </c>
      <c r="M154" s="66">
        <f t="shared" si="27"/>
        <v>0</v>
      </c>
      <c r="N154" s="60"/>
      <c r="O154" s="67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9"/>
      <c r="AM154" s="42"/>
      <c r="AN154" s="13"/>
      <c r="AO154" s="13"/>
      <c r="AP154" s="13"/>
      <c r="AQ154" s="14"/>
    </row>
    <row r="155" spans="1:43" ht="13.7" customHeight="1" x14ac:dyDescent="0.2">
      <c r="A155" s="57">
        <v>42769</v>
      </c>
      <c r="B155" s="58" t="s">
        <v>144</v>
      </c>
      <c r="C155" s="70">
        <f t="shared" si="24"/>
        <v>14867.599999999979</v>
      </c>
      <c r="D155" s="60"/>
      <c r="E155" s="61">
        <v>5000</v>
      </c>
      <c r="F155" s="62">
        <f t="shared" si="31"/>
        <v>454.55</v>
      </c>
      <c r="G155" s="62">
        <f t="shared" si="26"/>
        <v>4545.45</v>
      </c>
      <c r="H155" s="63"/>
      <c r="I155" s="60"/>
      <c r="J155" s="64"/>
      <c r="K155" s="72"/>
      <c r="L155" s="72">
        <f t="shared" si="30"/>
        <v>0</v>
      </c>
      <c r="M155" s="66">
        <f t="shared" si="27"/>
        <v>0</v>
      </c>
      <c r="N155" s="60"/>
      <c r="O155" s="67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9"/>
      <c r="AM155" s="42"/>
      <c r="AN155" s="13"/>
      <c r="AO155" s="13"/>
      <c r="AP155" s="13"/>
      <c r="AQ155" s="14"/>
    </row>
    <row r="156" spans="1:43" ht="13.7" customHeight="1" x14ac:dyDescent="0.2">
      <c r="A156" s="57">
        <v>42772</v>
      </c>
      <c r="B156" s="58" t="s">
        <v>128</v>
      </c>
      <c r="C156" s="70">
        <f t="shared" si="24"/>
        <v>13753.199999999979</v>
      </c>
      <c r="D156" s="60"/>
      <c r="E156" s="61"/>
      <c r="F156" s="62">
        <f t="shared" si="31"/>
        <v>0</v>
      </c>
      <c r="G156" s="62">
        <f t="shared" si="26"/>
        <v>0</v>
      </c>
      <c r="H156" s="63"/>
      <c r="I156" s="60"/>
      <c r="J156" s="64"/>
      <c r="K156" s="72">
        <v>1114.4000000000001</v>
      </c>
      <c r="L156" s="72">
        <f t="shared" si="30"/>
        <v>101.31</v>
      </c>
      <c r="M156" s="66">
        <f t="shared" si="27"/>
        <v>1013.0900000000001</v>
      </c>
      <c r="N156" s="60"/>
      <c r="O156" s="67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>
        <v>1114.4000000000001</v>
      </c>
      <c r="AE156" s="68"/>
      <c r="AF156" s="68"/>
      <c r="AG156" s="68"/>
      <c r="AH156" s="68"/>
      <c r="AI156" s="68"/>
      <c r="AJ156" s="68"/>
      <c r="AK156" s="68"/>
      <c r="AL156" s="69" t="s">
        <v>129</v>
      </c>
      <c r="AM156" s="42"/>
      <c r="AN156" s="13"/>
      <c r="AO156" s="13"/>
      <c r="AP156" s="13"/>
      <c r="AQ156" s="14"/>
    </row>
    <row r="157" spans="1:43" ht="13.7" customHeight="1" x14ac:dyDescent="0.2">
      <c r="A157" s="57">
        <v>42772</v>
      </c>
      <c r="B157" s="58" t="s">
        <v>67</v>
      </c>
      <c r="C157" s="70">
        <f t="shared" si="24"/>
        <v>4253.1999999999789</v>
      </c>
      <c r="D157" s="60"/>
      <c r="E157" s="61"/>
      <c r="F157" s="62">
        <f t="shared" si="31"/>
        <v>0</v>
      </c>
      <c r="G157" s="62">
        <f t="shared" si="26"/>
        <v>0</v>
      </c>
      <c r="H157" s="63"/>
      <c r="I157" s="60"/>
      <c r="J157" s="64"/>
      <c r="K157" s="72">
        <v>9500</v>
      </c>
      <c r="L157" s="72">
        <f t="shared" si="30"/>
        <v>863.64</v>
      </c>
      <c r="M157" s="66">
        <f t="shared" si="27"/>
        <v>8636.36</v>
      </c>
      <c r="N157" s="60"/>
      <c r="O157" s="67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>
        <v>9500</v>
      </c>
      <c r="AE157" s="68"/>
      <c r="AF157" s="68"/>
      <c r="AG157" s="68"/>
      <c r="AH157" s="68"/>
      <c r="AI157" s="68"/>
      <c r="AJ157" s="68"/>
      <c r="AK157" s="68"/>
      <c r="AL157" s="69" t="s">
        <v>145</v>
      </c>
      <c r="AM157" s="42"/>
      <c r="AN157" s="13"/>
      <c r="AO157" s="13"/>
      <c r="AP157" s="13"/>
      <c r="AQ157" s="14"/>
    </row>
    <row r="158" spans="1:43" ht="13.7" customHeight="1" x14ac:dyDescent="0.2">
      <c r="A158" s="57">
        <v>42772</v>
      </c>
      <c r="B158" s="58" t="s">
        <v>114</v>
      </c>
      <c r="C158" s="70">
        <f t="shared" si="24"/>
        <v>778.1999999999789</v>
      </c>
      <c r="D158" s="60"/>
      <c r="E158" s="61"/>
      <c r="F158" s="62">
        <f t="shared" si="31"/>
        <v>0</v>
      </c>
      <c r="G158" s="62">
        <f t="shared" si="26"/>
        <v>0</v>
      </c>
      <c r="H158" s="63"/>
      <c r="I158" s="60"/>
      <c r="J158" s="64"/>
      <c r="K158" s="72">
        <v>3475</v>
      </c>
      <c r="L158" s="72">
        <f t="shared" si="30"/>
        <v>315.91000000000003</v>
      </c>
      <c r="M158" s="66">
        <f t="shared" si="27"/>
        <v>3159.09</v>
      </c>
      <c r="N158" s="60"/>
      <c r="O158" s="67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>
        <v>3475</v>
      </c>
      <c r="AE158" s="68"/>
      <c r="AF158" s="68"/>
      <c r="AG158" s="68"/>
      <c r="AH158" s="68"/>
      <c r="AI158" s="68"/>
      <c r="AJ158" s="68"/>
      <c r="AK158" s="68"/>
      <c r="AL158" s="69" t="s">
        <v>115</v>
      </c>
      <c r="AM158" s="42"/>
      <c r="AN158" s="13"/>
      <c r="AO158" s="13"/>
      <c r="AP158" s="13"/>
      <c r="AQ158" s="14"/>
    </row>
    <row r="159" spans="1:43" ht="13.7" customHeight="1" x14ac:dyDescent="0.2">
      <c r="A159" s="57">
        <v>42773</v>
      </c>
      <c r="B159" s="58" t="s">
        <v>144</v>
      </c>
      <c r="C159" s="70">
        <f t="shared" si="24"/>
        <v>1778.1999999999789</v>
      </c>
      <c r="D159" s="60"/>
      <c r="E159" s="61">
        <v>1000</v>
      </c>
      <c r="F159" s="62">
        <f t="shared" si="31"/>
        <v>90.91</v>
      </c>
      <c r="G159" s="62">
        <f t="shared" si="26"/>
        <v>909.09</v>
      </c>
      <c r="H159" s="63"/>
      <c r="I159" s="60"/>
      <c r="J159" s="64"/>
      <c r="K159" s="72"/>
      <c r="L159" s="72">
        <f t="shared" si="30"/>
        <v>0</v>
      </c>
      <c r="M159" s="66">
        <f t="shared" si="27"/>
        <v>0</v>
      </c>
      <c r="N159" s="60"/>
      <c r="O159" s="67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9"/>
      <c r="AM159" s="42"/>
      <c r="AN159" s="13"/>
      <c r="AO159" s="13"/>
      <c r="AP159" s="13"/>
      <c r="AQ159" s="14"/>
    </row>
    <row r="160" spans="1:43" ht="13.7" customHeight="1" x14ac:dyDescent="0.2">
      <c r="A160" s="57">
        <v>42773</v>
      </c>
      <c r="B160" s="58" t="s">
        <v>135</v>
      </c>
      <c r="C160" s="70">
        <f t="shared" si="24"/>
        <v>293.1999999999789</v>
      </c>
      <c r="D160" s="60"/>
      <c r="E160" s="61"/>
      <c r="F160" s="62">
        <f t="shared" si="31"/>
        <v>0</v>
      </c>
      <c r="G160" s="62">
        <f t="shared" si="26"/>
        <v>0</v>
      </c>
      <c r="H160" s="63"/>
      <c r="I160" s="60"/>
      <c r="J160" s="64"/>
      <c r="K160" s="72">
        <v>1485</v>
      </c>
      <c r="L160" s="72">
        <f t="shared" si="30"/>
        <v>135</v>
      </c>
      <c r="M160" s="66">
        <f t="shared" si="27"/>
        <v>1350</v>
      </c>
      <c r="N160" s="60"/>
      <c r="O160" s="67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>
        <v>1485</v>
      </c>
      <c r="AE160" s="68"/>
      <c r="AF160" s="68"/>
      <c r="AG160" s="68"/>
      <c r="AH160" s="68"/>
      <c r="AI160" s="68"/>
      <c r="AJ160" s="68"/>
      <c r="AK160" s="68"/>
      <c r="AL160" s="69" t="s">
        <v>146</v>
      </c>
      <c r="AM160" s="42"/>
      <c r="AN160" s="13"/>
      <c r="AO160" s="13"/>
      <c r="AP160" s="13"/>
      <c r="AQ160" s="14"/>
    </row>
    <row r="161" spans="1:43" ht="13.7" customHeight="1" x14ac:dyDescent="0.2">
      <c r="A161" s="57">
        <v>42794</v>
      </c>
      <c r="B161" s="58" t="s">
        <v>133</v>
      </c>
      <c r="C161" s="70">
        <f t="shared" si="24"/>
        <v>2293.1999999999789</v>
      </c>
      <c r="D161" s="60"/>
      <c r="E161" s="61">
        <v>2000</v>
      </c>
      <c r="F161" s="62">
        <f t="shared" si="31"/>
        <v>181.82</v>
      </c>
      <c r="G161" s="62">
        <f t="shared" si="26"/>
        <v>1818.18</v>
      </c>
      <c r="H161" s="63"/>
      <c r="I161" s="60"/>
      <c r="J161" s="64"/>
      <c r="K161" s="72"/>
      <c r="L161" s="72">
        <f t="shared" si="30"/>
        <v>0</v>
      </c>
      <c r="M161" s="66">
        <f t="shared" si="27"/>
        <v>0</v>
      </c>
      <c r="N161" s="60"/>
      <c r="O161" s="67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9"/>
      <c r="AM161" s="42"/>
      <c r="AN161" s="13"/>
      <c r="AO161" s="13"/>
      <c r="AP161" s="13"/>
      <c r="AQ161" s="14"/>
    </row>
    <row r="162" spans="1:43" ht="13.7" customHeight="1" x14ac:dyDescent="0.2">
      <c r="A162" s="57">
        <v>42795</v>
      </c>
      <c r="B162" s="58" t="s">
        <v>39</v>
      </c>
      <c r="C162" s="70">
        <f t="shared" si="24"/>
        <v>2283.1999999999789</v>
      </c>
      <c r="D162" s="60"/>
      <c r="E162" s="61"/>
      <c r="F162" s="62">
        <f t="shared" si="31"/>
        <v>0</v>
      </c>
      <c r="G162" s="62">
        <f t="shared" si="26"/>
        <v>0</v>
      </c>
      <c r="H162" s="63"/>
      <c r="I162" s="60"/>
      <c r="J162" s="64"/>
      <c r="K162" s="72">
        <v>10</v>
      </c>
      <c r="L162" s="72">
        <v>0</v>
      </c>
      <c r="M162" s="66">
        <f t="shared" si="27"/>
        <v>10</v>
      </c>
      <c r="N162" s="60"/>
      <c r="O162" s="67"/>
      <c r="P162" s="68">
        <v>10</v>
      </c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9"/>
      <c r="AM162" s="42"/>
      <c r="AN162" s="13"/>
      <c r="AO162" s="13"/>
      <c r="AP162" s="13"/>
      <c r="AQ162" s="14"/>
    </row>
    <row r="163" spans="1:43" ht="13.7" customHeight="1" x14ac:dyDescent="0.2">
      <c r="A163" s="57">
        <v>42795</v>
      </c>
      <c r="B163" s="58" t="s">
        <v>147</v>
      </c>
      <c r="C163" s="70">
        <f t="shared" si="24"/>
        <v>2258.1999999999789</v>
      </c>
      <c r="D163" s="60"/>
      <c r="E163" s="61"/>
      <c r="F163" s="62">
        <f t="shared" si="31"/>
        <v>0</v>
      </c>
      <c r="G163" s="62">
        <f t="shared" si="26"/>
        <v>0</v>
      </c>
      <c r="H163" s="63"/>
      <c r="I163" s="60"/>
      <c r="J163" s="64"/>
      <c r="K163" s="72">
        <v>25</v>
      </c>
      <c r="L163" s="72">
        <v>0</v>
      </c>
      <c r="M163" s="66">
        <f t="shared" si="27"/>
        <v>25</v>
      </c>
      <c r="N163" s="60"/>
      <c r="O163" s="67"/>
      <c r="P163" s="68">
        <v>25</v>
      </c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9"/>
      <c r="AM163" s="42"/>
      <c r="AN163" s="13"/>
      <c r="AO163" s="13"/>
      <c r="AP163" s="13"/>
      <c r="AQ163" s="14"/>
    </row>
    <row r="164" spans="1:43" ht="13.7" customHeight="1" x14ac:dyDescent="0.2">
      <c r="A164" s="57">
        <v>42795</v>
      </c>
      <c r="B164" s="58" t="s">
        <v>48</v>
      </c>
      <c r="C164" s="70">
        <f t="shared" si="24"/>
        <v>2238.1999999999789</v>
      </c>
      <c r="D164" s="60"/>
      <c r="E164" s="61"/>
      <c r="F164" s="62">
        <f t="shared" si="31"/>
        <v>0</v>
      </c>
      <c r="G164" s="62">
        <f t="shared" si="26"/>
        <v>0</v>
      </c>
      <c r="H164" s="63"/>
      <c r="I164" s="60"/>
      <c r="J164" s="64"/>
      <c r="K164" s="72">
        <v>20</v>
      </c>
      <c r="L164" s="72">
        <v>0</v>
      </c>
      <c r="M164" s="66">
        <f t="shared" si="27"/>
        <v>20</v>
      </c>
      <c r="N164" s="60"/>
      <c r="O164" s="67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>
        <v>20</v>
      </c>
      <c r="AJ164" s="68"/>
      <c r="AK164" s="68"/>
      <c r="AL164" s="69"/>
      <c r="AM164" s="42"/>
      <c r="AN164" s="13"/>
      <c r="AO164" s="13"/>
      <c r="AP164" s="13"/>
      <c r="AQ164" s="14"/>
    </row>
    <row r="165" spans="1:43" ht="13.7" customHeight="1" x14ac:dyDescent="0.2">
      <c r="A165" s="57">
        <v>42795</v>
      </c>
      <c r="B165" s="58" t="s">
        <v>48</v>
      </c>
      <c r="C165" s="70">
        <f t="shared" si="24"/>
        <v>79.509999999978845</v>
      </c>
      <c r="D165" s="60"/>
      <c r="E165" s="61"/>
      <c r="F165" s="62">
        <f t="shared" si="31"/>
        <v>0</v>
      </c>
      <c r="G165" s="62">
        <f t="shared" si="26"/>
        <v>0</v>
      </c>
      <c r="H165" s="63"/>
      <c r="I165" s="60"/>
      <c r="J165" s="64"/>
      <c r="K165" s="72">
        <v>2158.69</v>
      </c>
      <c r="L165" s="72">
        <v>0</v>
      </c>
      <c r="M165" s="66">
        <f t="shared" si="27"/>
        <v>2158.69</v>
      </c>
      <c r="N165" s="60"/>
      <c r="O165" s="67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>
        <v>2158.69</v>
      </c>
      <c r="AJ165" s="68"/>
      <c r="AK165" s="68"/>
      <c r="AL165" s="69"/>
      <c r="AM165" s="42"/>
      <c r="AN165" s="13"/>
      <c r="AO165" s="13"/>
      <c r="AP165" s="13"/>
      <c r="AQ165" s="14"/>
    </row>
    <row r="166" spans="1:43" ht="13.7" customHeight="1" x14ac:dyDescent="0.2">
      <c r="A166" s="57">
        <v>42803</v>
      </c>
      <c r="B166" s="58" t="s">
        <v>108</v>
      </c>
      <c r="C166" s="70">
        <f t="shared" si="24"/>
        <v>715.4499999999789</v>
      </c>
      <c r="D166" s="60"/>
      <c r="E166" s="61">
        <v>635.94000000000005</v>
      </c>
      <c r="F166" s="62">
        <v>0</v>
      </c>
      <c r="G166" s="62">
        <f t="shared" si="26"/>
        <v>635.94000000000005</v>
      </c>
      <c r="H166" s="63"/>
      <c r="I166" s="60"/>
      <c r="J166" s="64"/>
      <c r="K166" s="72"/>
      <c r="L166" s="72">
        <f t="shared" ref="L166:L173" si="32">ROUND(K166/11,2)</f>
        <v>0</v>
      </c>
      <c r="M166" s="66">
        <f t="shared" si="27"/>
        <v>0</v>
      </c>
      <c r="N166" s="60"/>
      <c r="O166" s="67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9"/>
      <c r="AM166" s="42"/>
      <c r="AN166" s="13"/>
      <c r="AO166" s="13"/>
      <c r="AP166" s="13"/>
      <c r="AQ166" s="14"/>
    </row>
    <row r="167" spans="1:43" ht="13.7" customHeight="1" x14ac:dyDescent="0.2">
      <c r="A167" s="57">
        <v>42808</v>
      </c>
      <c r="B167" s="58" t="s">
        <v>133</v>
      </c>
      <c r="C167" s="70">
        <f t="shared" si="24"/>
        <v>1715.4499999999789</v>
      </c>
      <c r="D167" s="60"/>
      <c r="E167" s="61">
        <v>1000</v>
      </c>
      <c r="F167" s="62">
        <f>ROUND(E167/11,2)</f>
        <v>90.91</v>
      </c>
      <c r="G167" s="62">
        <f t="shared" si="26"/>
        <v>909.09</v>
      </c>
      <c r="H167" s="63"/>
      <c r="I167" s="60"/>
      <c r="J167" s="64"/>
      <c r="K167" s="72"/>
      <c r="L167" s="72">
        <f t="shared" si="32"/>
        <v>0</v>
      </c>
      <c r="M167" s="66">
        <f t="shared" si="27"/>
        <v>0</v>
      </c>
      <c r="N167" s="60"/>
      <c r="O167" s="67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9"/>
      <c r="AM167" s="42"/>
      <c r="AN167" s="13"/>
      <c r="AO167" s="13"/>
      <c r="AP167" s="13"/>
      <c r="AQ167" s="14"/>
    </row>
    <row r="168" spans="1:43" ht="13.7" customHeight="1" x14ac:dyDescent="0.2">
      <c r="A168" s="57">
        <v>42811</v>
      </c>
      <c r="B168" s="58" t="s">
        <v>99</v>
      </c>
      <c r="C168" s="80">
        <f t="shared" si="24"/>
        <v>1225.3999999999789</v>
      </c>
      <c r="D168" s="60"/>
      <c r="E168" s="61"/>
      <c r="F168" s="62">
        <f>ROUND(E168/11,2)</f>
        <v>0</v>
      </c>
      <c r="G168" s="62">
        <f t="shared" si="26"/>
        <v>0</v>
      </c>
      <c r="H168" s="63"/>
      <c r="I168" s="60"/>
      <c r="J168" s="64"/>
      <c r="K168" s="72">
        <v>490.05</v>
      </c>
      <c r="L168" s="72">
        <f t="shared" si="32"/>
        <v>44.55</v>
      </c>
      <c r="M168" s="66">
        <f t="shared" si="27"/>
        <v>445.5</v>
      </c>
      <c r="N168" s="60"/>
      <c r="O168" s="67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>
        <v>490.05</v>
      </c>
      <c r="AE168" s="68"/>
      <c r="AF168" s="68"/>
      <c r="AG168" s="68"/>
      <c r="AH168" s="68"/>
      <c r="AI168" s="68"/>
      <c r="AJ168" s="68"/>
      <c r="AK168" s="68"/>
      <c r="AL168" s="69" t="s">
        <v>148</v>
      </c>
      <c r="AM168" s="42"/>
      <c r="AN168" s="13"/>
      <c r="AO168" s="13"/>
      <c r="AP168" s="13"/>
      <c r="AQ168" s="14"/>
    </row>
    <row r="169" spans="1:43" ht="13.7" customHeight="1" x14ac:dyDescent="0.2">
      <c r="A169" s="57">
        <v>42811</v>
      </c>
      <c r="B169" s="58" t="s">
        <v>99</v>
      </c>
      <c r="C169" s="163">
        <f t="shared" si="24"/>
        <v>1062.049999999979</v>
      </c>
      <c r="D169" s="60"/>
      <c r="E169" s="61"/>
      <c r="F169" s="62">
        <f>ROUND(E169/11,2)</f>
        <v>0</v>
      </c>
      <c r="G169" s="62">
        <f t="shared" si="26"/>
        <v>0</v>
      </c>
      <c r="H169" s="63"/>
      <c r="I169" s="60"/>
      <c r="J169" s="64"/>
      <c r="K169" s="72">
        <v>163.35</v>
      </c>
      <c r="L169" s="72">
        <f t="shared" si="32"/>
        <v>14.85</v>
      </c>
      <c r="M169" s="66">
        <f t="shared" si="27"/>
        <v>148.5</v>
      </c>
      <c r="N169" s="60"/>
      <c r="O169" s="67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>
        <v>163.35</v>
      </c>
      <c r="AE169" s="68"/>
      <c r="AF169" s="68"/>
      <c r="AG169" s="68"/>
      <c r="AH169" s="68"/>
      <c r="AI169" s="68"/>
      <c r="AJ169" s="68"/>
      <c r="AK169" s="68"/>
      <c r="AL169" s="69" t="s">
        <v>149</v>
      </c>
      <c r="AM169" s="42"/>
      <c r="AN169" s="13"/>
      <c r="AO169" s="13"/>
      <c r="AP169" s="13"/>
      <c r="AQ169" s="14"/>
    </row>
    <row r="170" spans="1:43" ht="13.7" customHeight="1" x14ac:dyDescent="0.2">
      <c r="A170" s="57">
        <v>42822</v>
      </c>
      <c r="B170" s="58" t="s">
        <v>133</v>
      </c>
      <c r="C170" s="70">
        <f t="shared" si="24"/>
        <v>1662.049999999979</v>
      </c>
      <c r="D170" s="60"/>
      <c r="E170" s="61">
        <v>600</v>
      </c>
      <c r="F170" s="62">
        <f>ROUND(E170/11,2)</f>
        <v>54.55</v>
      </c>
      <c r="G170" s="62">
        <f t="shared" si="26"/>
        <v>545.45000000000005</v>
      </c>
      <c r="H170" s="63"/>
      <c r="I170" s="60"/>
      <c r="J170" s="64"/>
      <c r="K170" s="72"/>
      <c r="L170" s="72">
        <f t="shared" si="32"/>
        <v>0</v>
      </c>
      <c r="M170" s="66">
        <f t="shared" si="27"/>
        <v>0</v>
      </c>
      <c r="N170" s="60"/>
      <c r="O170" s="67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9"/>
      <c r="AM170" s="42"/>
      <c r="AN170" s="13"/>
      <c r="AO170" s="13"/>
      <c r="AP170" s="13"/>
      <c r="AQ170" s="14"/>
    </row>
    <row r="171" spans="1:43" ht="13.7" customHeight="1" x14ac:dyDescent="0.2">
      <c r="A171" s="57">
        <v>42822</v>
      </c>
      <c r="B171" s="58" t="s">
        <v>132</v>
      </c>
      <c r="C171" s="70">
        <f t="shared" si="24"/>
        <v>2262.0499999999793</v>
      </c>
      <c r="D171" s="60"/>
      <c r="E171" s="61">
        <v>600</v>
      </c>
      <c r="F171" s="62">
        <f>ROUND(E171/11,2)</f>
        <v>54.55</v>
      </c>
      <c r="G171" s="62">
        <f t="shared" si="26"/>
        <v>545.45000000000005</v>
      </c>
      <c r="H171" s="63"/>
      <c r="I171" s="60"/>
      <c r="J171" s="64"/>
      <c r="K171" s="72"/>
      <c r="L171" s="72">
        <f t="shared" si="32"/>
        <v>0</v>
      </c>
      <c r="M171" s="66">
        <f t="shared" si="27"/>
        <v>0</v>
      </c>
      <c r="N171" s="60"/>
      <c r="O171" s="67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9"/>
      <c r="AM171" s="42"/>
      <c r="AN171" s="13"/>
      <c r="AO171" s="13"/>
      <c r="AP171" s="13"/>
      <c r="AQ171" s="14"/>
    </row>
    <row r="172" spans="1:43" ht="13.7" customHeight="1" x14ac:dyDescent="0.2">
      <c r="A172" s="57">
        <v>42824</v>
      </c>
      <c r="B172" s="58" t="s">
        <v>108</v>
      </c>
      <c r="C172" s="70">
        <f t="shared" si="24"/>
        <v>3179.0499999999793</v>
      </c>
      <c r="D172" s="60"/>
      <c r="E172" s="61">
        <v>917</v>
      </c>
      <c r="F172" s="62">
        <v>0</v>
      </c>
      <c r="G172" s="62">
        <f t="shared" si="26"/>
        <v>917</v>
      </c>
      <c r="H172" s="63"/>
      <c r="I172" s="60"/>
      <c r="J172" s="64"/>
      <c r="K172" s="72"/>
      <c r="L172" s="72">
        <f t="shared" si="32"/>
        <v>0</v>
      </c>
      <c r="M172" s="66">
        <f t="shared" si="27"/>
        <v>0</v>
      </c>
      <c r="N172" s="60"/>
      <c r="O172" s="67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9"/>
      <c r="AM172" s="42"/>
      <c r="AN172" s="13"/>
      <c r="AO172" s="13"/>
      <c r="AP172" s="13"/>
      <c r="AQ172" s="14"/>
    </row>
    <row r="173" spans="1:43" ht="13.7" customHeight="1" x14ac:dyDescent="0.2">
      <c r="A173" s="130"/>
      <c r="B173" s="79"/>
      <c r="C173" s="80">
        <f t="shared" si="24"/>
        <v>3179.0499999999793</v>
      </c>
      <c r="D173" s="81"/>
      <c r="E173" s="82"/>
      <c r="F173" s="83">
        <f>ROUND(E173/11,2)</f>
        <v>0</v>
      </c>
      <c r="G173" s="83">
        <f t="shared" si="26"/>
        <v>0</v>
      </c>
      <c r="H173" s="84"/>
      <c r="I173" s="81"/>
      <c r="J173" s="85"/>
      <c r="K173" s="86"/>
      <c r="L173" s="86">
        <f t="shared" si="32"/>
        <v>0</v>
      </c>
      <c r="M173" s="87">
        <f t="shared" si="27"/>
        <v>0</v>
      </c>
      <c r="N173" s="81"/>
      <c r="O173" s="88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90"/>
      <c r="AM173" s="42"/>
      <c r="AN173" s="13"/>
      <c r="AO173" s="13"/>
      <c r="AP173" s="13"/>
      <c r="AQ173" s="14"/>
    </row>
    <row r="174" spans="1:43" ht="14.1" customHeight="1" x14ac:dyDescent="0.2">
      <c r="A174" s="91"/>
      <c r="B174" s="92" t="s">
        <v>96</v>
      </c>
      <c r="C174" s="93">
        <f>C173</f>
        <v>3179.0499999999793</v>
      </c>
      <c r="D174" s="94"/>
      <c r="E174" s="96">
        <f>SUBTOTAL(9,E129:E173)</f>
        <v>37168.75</v>
      </c>
      <c r="F174" s="96">
        <f>SUBTOTAL(9,F129:F173)</f>
        <v>1381.84</v>
      </c>
      <c r="G174" s="96">
        <f>SUBTOTAL(9,G129:G173)</f>
        <v>35786.909999999996</v>
      </c>
      <c r="H174" s="97">
        <v>0</v>
      </c>
      <c r="I174" s="94"/>
      <c r="J174" s="98"/>
      <c r="K174" s="96">
        <f>SUBTOTAL(9,K129:K173)</f>
        <v>35153.72</v>
      </c>
      <c r="L174" s="96">
        <f>SUBTOTAL(9,L129:L173)</f>
        <v>2504.6999999999998</v>
      </c>
      <c r="M174" s="96">
        <f>SUBTOTAL(9,M129:M173)</f>
        <v>32649.02</v>
      </c>
      <c r="N174" s="94"/>
      <c r="O174" s="164">
        <v>0</v>
      </c>
      <c r="P174" s="165">
        <f>SUM(P129:P173)</f>
        <v>65</v>
      </c>
      <c r="Q174" s="165">
        <v>0</v>
      </c>
      <c r="R174" s="165">
        <v>0</v>
      </c>
      <c r="S174" s="165">
        <v>0</v>
      </c>
      <c r="T174" s="165">
        <f>SUM(T148:T172)</f>
        <v>1.01</v>
      </c>
      <c r="U174" s="165">
        <v>0</v>
      </c>
      <c r="V174" s="165">
        <v>0</v>
      </c>
      <c r="W174" s="165">
        <v>0</v>
      </c>
      <c r="X174" s="165">
        <v>0</v>
      </c>
      <c r="Y174" s="165">
        <v>0</v>
      </c>
      <c r="Z174" s="165">
        <v>0</v>
      </c>
      <c r="AA174" s="165">
        <v>0</v>
      </c>
      <c r="AB174" s="165">
        <v>0</v>
      </c>
      <c r="AC174" s="165">
        <v>0</v>
      </c>
      <c r="AD174" s="165">
        <f>SUM(AD129:AD173)</f>
        <v>26946.639999999996</v>
      </c>
      <c r="AE174" s="165">
        <f>SUM(AE129:AE173)</f>
        <v>1000</v>
      </c>
      <c r="AF174" s="165">
        <v>0</v>
      </c>
      <c r="AG174" s="165">
        <f>SUM(AG129:AG173)</f>
        <v>605</v>
      </c>
      <c r="AH174" s="165">
        <f>SUM(AH129:AH173)</f>
        <v>0</v>
      </c>
      <c r="AI174" s="165">
        <f>SUM(AI129:AI173)</f>
        <v>6536.07</v>
      </c>
      <c r="AJ174" s="165">
        <v>0</v>
      </c>
      <c r="AK174" s="165">
        <f>SUM(AK140:AK172)</f>
        <v>144.66</v>
      </c>
      <c r="AL174" s="166"/>
      <c r="AM174" s="42"/>
      <c r="AN174" s="13"/>
      <c r="AO174" s="13"/>
      <c r="AP174" s="13"/>
      <c r="AQ174" s="14"/>
    </row>
    <row r="175" spans="1:43" ht="14.1" customHeight="1" x14ac:dyDescent="0.2">
      <c r="A175" s="106"/>
      <c r="B175" s="159"/>
      <c r="C175" s="159"/>
      <c r="D175" s="159"/>
      <c r="E175" s="159"/>
      <c r="F175" s="159"/>
      <c r="G175" s="159"/>
      <c r="H175" s="159"/>
      <c r="I175" s="159"/>
      <c r="J175" s="109"/>
      <c r="K175" s="109"/>
      <c r="L175" s="10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  <c r="AM175" s="12"/>
      <c r="AN175" s="13"/>
      <c r="AO175" s="13"/>
      <c r="AP175" s="13"/>
      <c r="AQ175" s="14"/>
    </row>
    <row r="176" spans="1:43" ht="8.1" customHeight="1" x14ac:dyDescent="0.2">
      <c r="A176" s="110"/>
      <c r="B176" s="160"/>
      <c r="C176" s="160"/>
      <c r="D176" s="160"/>
      <c r="E176" s="160"/>
      <c r="F176" s="160"/>
      <c r="G176" s="160"/>
      <c r="H176" s="160"/>
      <c r="I176" s="160"/>
      <c r="J176" s="113"/>
      <c r="K176" s="113"/>
      <c r="L176" s="113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2"/>
      <c r="AN176" s="13"/>
      <c r="AO176" s="13"/>
      <c r="AP176" s="13"/>
      <c r="AQ176" s="14"/>
    </row>
    <row r="177" spans="1:43" ht="14.1" customHeight="1" x14ac:dyDescent="0.2">
      <c r="A177" s="114">
        <v>42826</v>
      </c>
      <c r="B177" s="115" t="s">
        <v>38</v>
      </c>
      <c r="C177" s="116">
        <f>C174</f>
        <v>3179.0499999999793</v>
      </c>
      <c r="D177" s="117"/>
      <c r="E177" s="118"/>
      <c r="F177" s="119"/>
      <c r="G177" s="120"/>
      <c r="H177" s="121"/>
      <c r="I177" s="117"/>
      <c r="J177" s="122"/>
      <c r="K177" s="161"/>
      <c r="L177" s="124"/>
      <c r="M177" s="125"/>
      <c r="N177" s="117"/>
      <c r="O177" s="126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8"/>
      <c r="AM177" s="42"/>
      <c r="AN177" s="13"/>
      <c r="AO177" s="13"/>
      <c r="AP177" s="13"/>
      <c r="AQ177" s="14"/>
    </row>
    <row r="178" spans="1:43" ht="13.7" customHeight="1" x14ac:dyDescent="0.2">
      <c r="A178" s="57">
        <v>42826</v>
      </c>
      <c r="B178" s="58" t="s">
        <v>39</v>
      </c>
      <c r="C178" s="70">
        <f t="shared" ref="C178:C206" si="33">C177+E178+H178-K178</f>
        <v>3169.0499999999793</v>
      </c>
      <c r="D178" s="60"/>
      <c r="E178" s="71"/>
      <c r="F178" s="62">
        <f t="shared" ref="F178:F184" si="34">ROUND(E178/11,2)</f>
        <v>0</v>
      </c>
      <c r="G178" s="62">
        <f t="shared" ref="G178:G206" si="35">E178-F178</f>
        <v>0</v>
      </c>
      <c r="H178" s="63"/>
      <c r="I178" s="60"/>
      <c r="J178" s="64"/>
      <c r="K178" s="72">
        <v>10</v>
      </c>
      <c r="L178" s="72">
        <v>0</v>
      </c>
      <c r="M178" s="66">
        <f t="shared" ref="M178:M206" si="36">K178-L178</f>
        <v>10</v>
      </c>
      <c r="N178" s="60"/>
      <c r="O178" s="67"/>
      <c r="P178" s="68">
        <v>10</v>
      </c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9"/>
      <c r="AM178" s="42"/>
      <c r="AN178" s="13"/>
      <c r="AO178" s="13"/>
      <c r="AP178" s="13"/>
      <c r="AQ178" s="14"/>
    </row>
    <row r="179" spans="1:43" ht="13.7" customHeight="1" x14ac:dyDescent="0.2">
      <c r="A179" s="57">
        <v>42826</v>
      </c>
      <c r="B179" s="58" t="s">
        <v>48</v>
      </c>
      <c r="C179" s="70">
        <f t="shared" si="33"/>
        <v>3149.0499999999793</v>
      </c>
      <c r="D179" s="60"/>
      <c r="E179" s="61"/>
      <c r="F179" s="62">
        <f t="shared" si="34"/>
        <v>0</v>
      </c>
      <c r="G179" s="62">
        <f t="shared" si="35"/>
        <v>0</v>
      </c>
      <c r="H179" s="63"/>
      <c r="I179" s="60"/>
      <c r="J179" s="64"/>
      <c r="K179" s="72">
        <v>20</v>
      </c>
      <c r="L179" s="72">
        <v>0</v>
      </c>
      <c r="M179" s="66">
        <f t="shared" si="36"/>
        <v>20</v>
      </c>
      <c r="N179" s="60"/>
      <c r="O179" s="67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>
        <v>20</v>
      </c>
      <c r="AJ179" s="68"/>
      <c r="AK179" s="68"/>
      <c r="AL179" s="69"/>
      <c r="AM179" s="42"/>
      <c r="AN179" s="13"/>
      <c r="AO179" s="13"/>
      <c r="AP179" s="13"/>
      <c r="AQ179" s="14"/>
    </row>
    <row r="180" spans="1:43" ht="13.7" customHeight="1" x14ac:dyDescent="0.2">
      <c r="A180" s="57">
        <v>42826</v>
      </c>
      <c r="B180" s="58" t="s">
        <v>48</v>
      </c>
      <c r="C180" s="70">
        <f t="shared" si="33"/>
        <v>990.35999999997921</v>
      </c>
      <c r="D180" s="60"/>
      <c r="E180" s="61"/>
      <c r="F180" s="62">
        <f t="shared" si="34"/>
        <v>0</v>
      </c>
      <c r="G180" s="62">
        <f t="shared" si="35"/>
        <v>0</v>
      </c>
      <c r="H180" s="63"/>
      <c r="I180" s="60"/>
      <c r="J180" s="64"/>
      <c r="K180" s="72">
        <v>2158.69</v>
      </c>
      <c r="L180" s="72">
        <v>0</v>
      </c>
      <c r="M180" s="66">
        <f t="shared" si="36"/>
        <v>2158.69</v>
      </c>
      <c r="N180" s="60"/>
      <c r="O180" s="67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>
        <v>2158.69</v>
      </c>
      <c r="AJ180" s="68"/>
      <c r="AK180" s="68"/>
      <c r="AL180" s="69"/>
      <c r="AM180" s="42"/>
      <c r="AN180" s="13"/>
      <c r="AO180" s="13"/>
      <c r="AP180" s="13"/>
      <c r="AQ180" s="14"/>
    </row>
    <row r="181" spans="1:43" ht="13.7" customHeight="1" x14ac:dyDescent="0.2">
      <c r="A181" s="57">
        <v>42831</v>
      </c>
      <c r="B181" s="58" t="s">
        <v>128</v>
      </c>
      <c r="C181" s="70">
        <f t="shared" si="33"/>
        <v>621.85999999997921</v>
      </c>
      <c r="D181" s="60"/>
      <c r="E181" s="61"/>
      <c r="F181" s="62">
        <f t="shared" si="34"/>
        <v>0</v>
      </c>
      <c r="G181" s="62">
        <f t="shared" si="35"/>
        <v>0</v>
      </c>
      <c r="H181" s="63"/>
      <c r="I181" s="60"/>
      <c r="J181" s="64"/>
      <c r="K181" s="72">
        <v>368.5</v>
      </c>
      <c r="L181" s="72">
        <f>ROUND(K181/11,2)</f>
        <v>33.5</v>
      </c>
      <c r="M181" s="66">
        <f t="shared" si="36"/>
        <v>335</v>
      </c>
      <c r="N181" s="60"/>
      <c r="O181" s="67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>
        <v>368.5</v>
      </c>
      <c r="AE181" s="68"/>
      <c r="AF181" s="68"/>
      <c r="AG181" s="68"/>
      <c r="AH181" s="68"/>
      <c r="AI181" s="68"/>
      <c r="AJ181" s="68"/>
      <c r="AK181" s="68"/>
      <c r="AL181" s="69" t="s">
        <v>150</v>
      </c>
      <c r="AM181" s="42"/>
      <c r="AN181" s="13"/>
      <c r="AO181" s="13"/>
      <c r="AP181" s="13"/>
      <c r="AQ181" s="14"/>
    </row>
    <row r="182" spans="1:43" ht="13.7" customHeight="1" x14ac:dyDescent="0.2">
      <c r="A182" s="57">
        <v>42844</v>
      </c>
      <c r="B182" s="58" t="s">
        <v>132</v>
      </c>
      <c r="C182" s="70">
        <f t="shared" si="33"/>
        <v>1121.8599999999792</v>
      </c>
      <c r="D182" s="60"/>
      <c r="E182" s="61">
        <v>500</v>
      </c>
      <c r="F182" s="62">
        <f t="shared" si="34"/>
        <v>45.45</v>
      </c>
      <c r="G182" s="62">
        <f t="shared" si="35"/>
        <v>454.55</v>
      </c>
      <c r="H182" s="63"/>
      <c r="I182" s="60"/>
      <c r="J182" s="64"/>
      <c r="K182" s="72"/>
      <c r="L182" s="72">
        <f>ROUND(K182/11,2)</f>
        <v>0</v>
      </c>
      <c r="M182" s="66">
        <f t="shared" si="36"/>
        <v>0</v>
      </c>
      <c r="N182" s="60"/>
      <c r="O182" s="67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9"/>
      <c r="AM182" s="42"/>
      <c r="AN182" s="13"/>
      <c r="AO182" s="13"/>
      <c r="AP182" s="13"/>
      <c r="AQ182" s="14"/>
    </row>
    <row r="183" spans="1:43" ht="13.7" customHeight="1" x14ac:dyDescent="0.2">
      <c r="A183" s="57">
        <v>42844</v>
      </c>
      <c r="B183" s="58" t="s">
        <v>133</v>
      </c>
      <c r="C183" s="70">
        <f t="shared" si="33"/>
        <v>1621.8599999999792</v>
      </c>
      <c r="D183" s="60"/>
      <c r="E183" s="61">
        <v>500</v>
      </c>
      <c r="F183" s="62">
        <f t="shared" si="34"/>
        <v>45.45</v>
      </c>
      <c r="G183" s="62">
        <f t="shared" si="35"/>
        <v>454.55</v>
      </c>
      <c r="H183" s="63"/>
      <c r="I183" s="60"/>
      <c r="J183" s="64"/>
      <c r="K183" s="72"/>
      <c r="L183" s="72">
        <f>ROUND(K183/11,2)</f>
        <v>0</v>
      </c>
      <c r="M183" s="66">
        <f t="shared" si="36"/>
        <v>0</v>
      </c>
      <c r="N183" s="60"/>
      <c r="O183" s="67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9"/>
      <c r="AM183" s="42"/>
      <c r="AN183" s="13"/>
      <c r="AO183" s="13"/>
      <c r="AP183" s="13"/>
      <c r="AQ183" s="14"/>
    </row>
    <row r="184" spans="1:43" ht="13.7" customHeight="1" x14ac:dyDescent="0.2">
      <c r="A184" s="57">
        <v>42846</v>
      </c>
      <c r="B184" s="58" t="s">
        <v>30</v>
      </c>
      <c r="C184" s="70">
        <f t="shared" si="33"/>
        <v>621.85999999997921</v>
      </c>
      <c r="D184" s="60"/>
      <c r="E184" s="61"/>
      <c r="F184" s="62">
        <f t="shared" si="34"/>
        <v>0</v>
      </c>
      <c r="G184" s="62">
        <f t="shared" si="35"/>
        <v>0</v>
      </c>
      <c r="H184" s="63"/>
      <c r="I184" s="60"/>
      <c r="J184" s="64"/>
      <c r="K184" s="72">
        <v>1000</v>
      </c>
      <c r="L184" s="72">
        <v>0</v>
      </c>
      <c r="M184" s="66">
        <f t="shared" si="36"/>
        <v>1000</v>
      </c>
      <c r="N184" s="60"/>
      <c r="O184" s="67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>
        <v>1000</v>
      </c>
      <c r="AF184" s="68"/>
      <c r="AG184" s="68"/>
      <c r="AH184" s="68"/>
      <c r="AI184" s="68"/>
      <c r="AJ184" s="68"/>
      <c r="AK184" s="68"/>
      <c r="AL184" s="69"/>
      <c r="AM184" s="42"/>
      <c r="AN184" s="13"/>
      <c r="AO184" s="13"/>
      <c r="AP184" s="13"/>
      <c r="AQ184" s="14"/>
    </row>
    <row r="185" spans="1:43" ht="13.7" customHeight="1" x14ac:dyDescent="0.2">
      <c r="A185" s="57">
        <v>42853</v>
      </c>
      <c r="B185" s="58" t="s">
        <v>151</v>
      </c>
      <c r="C185" s="70">
        <f t="shared" si="33"/>
        <v>3831.8599999999792</v>
      </c>
      <c r="D185" s="60"/>
      <c r="E185" s="61">
        <v>3210</v>
      </c>
      <c r="F185" s="62">
        <v>0</v>
      </c>
      <c r="G185" s="62">
        <f t="shared" si="35"/>
        <v>3210</v>
      </c>
      <c r="H185" s="63"/>
      <c r="I185" s="60"/>
      <c r="J185" s="64"/>
      <c r="K185" s="72"/>
      <c r="L185" s="72">
        <f>ROUND(K185/11,2)</f>
        <v>0</v>
      </c>
      <c r="M185" s="66">
        <f t="shared" si="36"/>
        <v>0</v>
      </c>
      <c r="N185" s="60"/>
      <c r="O185" s="67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9"/>
      <c r="AM185" s="42"/>
      <c r="AN185" s="13"/>
      <c r="AO185" s="13"/>
      <c r="AP185" s="13"/>
      <c r="AQ185" s="14"/>
    </row>
    <row r="186" spans="1:43" ht="13.7" customHeight="1" x14ac:dyDescent="0.2">
      <c r="A186" s="57">
        <v>42853</v>
      </c>
      <c r="B186" s="58" t="s">
        <v>151</v>
      </c>
      <c r="C186" s="70">
        <f t="shared" si="33"/>
        <v>11926.859999999979</v>
      </c>
      <c r="D186" s="60"/>
      <c r="E186" s="61">
        <v>8095</v>
      </c>
      <c r="F186" s="62">
        <v>0</v>
      </c>
      <c r="G186" s="62">
        <f t="shared" si="35"/>
        <v>8095</v>
      </c>
      <c r="H186" s="63"/>
      <c r="I186" s="60"/>
      <c r="J186" s="64"/>
      <c r="K186" s="72"/>
      <c r="L186" s="72">
        <f>ROUND(K186/11,2)</f>
        <v>0</v>
      </c>
      <c r="M186" s="66">
        <f t="shared" si="36"/>
        <v>0</v>
      </c>
      <c r="N186" s="60"/>
      <c r="O186" s="67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9"/>
      <c r="AM186" s="42"/>
      <c r="AN186" s="13"/>
      <c r="AO186" s="13"/>
      <c r="AP186" s="13"/>
      <c r="AQ186" s="14"/>
    </row>
    <row r="187" spans="1:43" ht="13.7" customHeight="1" x14ac:dyDescent="0.2">
      <c r="A187" s="57">
        <v>42856</v>
      </c>
      <c r="B187" s="58" t="s">
        <v>39</v>
      </c>
      <c r="C187" s="70">
        <f t="shared" si="33"/>
        <v>11916.859999999979</v>
      </c>
      <c r="D187" s="60"/>
      <c r="E187" s="61"/>
      <c r="F187" s="62">
        <f>ROUND(E187/11,2)</f>
        <v>0</v>
      </c>
      <c r="G187" s="62">
        <f t="shared" si="35"/>
        <v>0</v>
      </c>
      <c r="H187" s="63"/>
      <c r="I187" s="60"/>
      <c r="J187" s="64"/>
      <c r="K187" s="72">
        <v>10</v>
      </c>
      <c r="L187" s="72">
        <v>0</v>
      </c>
      <c r="M187" s="66">
        <f t="shared" si="36"/>
        <v>10</v>
      </c>
      <c r="N187" s="60"/>
      <c r="O187" s="67"/>
      <c r="P187" s="68">
        <v>10</v>
      </c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9"/>
      <c r="AM187" s="42"/>
      <c r="AN187" s="13"/>
      <c r="AO187" s="13"/>
      <c r="AP187" s="13"/>
      <c r="AQ187" s="14"/>
    </row>
    <row r="188" spans="1:43" ht="13.7" customHeight="1" x14ac:dyDescent="0.2">
      <c r="A188" s="57">
        <v>42856</v>
      </c>
      <c r="B188" s="58" t="s">
        <v>152</v>
      </c>
      <c r="C188" s="70">
        <f t="shared" si="33"/>
        <v>12815.519999999979</v>
      </c>
      <c r="D188" s="60"/>
      <c r="E188" s="61">
        <v>898.66</v>
      </c>
      <c r="F188" s="62">
        <v>0</v>
      </c>
      <c r="G188" s="62">
        <f t="shared" si="35"/>
        <v>898.66</v>
      </c>
      <c r="H188" s="63"/>
      <c r="I188" s="60"/>
      <c r="J188" s="64"/>
      <c r="K188" s="72"/>
      <c r="L188" s="72">
        <f>ROUND(K188/11,2)</f>
        <v>0</v>
      </c>
      <c r="M188" s="66">
        <f t="shared" si="36"/>
        <v>0</v>
      </c>
      <c r="N188" s="60"/>
      <c r="O188" s="67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9"/>
      <c r="AM188" s="42"/>
      <c r="AN188" s="13"/>
      <c r="AO188" s="13"/>
      <c r="AP188" s="13"/>
      <c r="AQ188" s="14"/>
    </row>
    <row r="189" spans="1:43" ht="13.7" customHeight="1" x14ac:dyDescent="0.2">
      <c r="A189" s="57">
        <v>42856</v>
      </c>
      <c r="B189" s="58" t="s">
        <v>48</v>
      </c>
      <c r="C189" s="70">
        <f t="shared" si="33"/>
        <v>12795.519999999979</v>
      </c>
      <c r="D189" s="60"/>
      <c r="E189" s="61"/>
      <c r="F189" s="62">
        <f>ROUND(E189/11,2)</f>
        <v>0</v>
      </c>
      <c r="G189" s="62">
        <f t="shared" si="35"/>
        <v>0</v>
      </c>
      <c r="H189" s="63"/>
      <c r="I189" s="60"/>
      <c r="J189" s="64"/>
      <c r="K189" s="72">
        <v>20</v>
      </c>
      <c r="L189" s="72">
        <v>0</v>
      </c>
      <c r="M189" s="66">
        <f t="shared" si="36"/>
        <v>20</v>
      </c>
      <c r="N189" s="60"/>
      <c r="O189" s="67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>
        <v>20</v>
      </c>
      <c r="AJ189" s="68"/>
      <c r="AK189" s="68"/>
      <c r="AL189" s="69"/>
      <c r="AM189" s="42"/>
      <c r="AN189" s="13"/>
      <c r="AO189" s="13"/>
      <c r="AP189" s="13"/>
      <c r="AQ189" s="14"/>
    </row>
    <row r="190" spans="1:43" ht="13.7" customHeight="1" x14ac:dyDescent="0.2">
      <c r="A190" s="57">
        <v>42856</v>
      </c>
      <c r="B190" s="58" t="s">
        <v>48</v>
      </c>
      <c r="C190" s="70">
        <f t="shared" si="33"/>
        <v>10636.829999999978</v>
      </c>
      <c r="D190" s="60"/>
      <c r="E190" s="61"/>
      <c r="F190" s="62">
        <f>ROUND(E190/11,2)</f>
        <v>0</v>
      </c>
      <c r="G190" s="62">
        <f t="shared" si="35"/>
        <v>0</v>
      </c>
      <c r="H190" s="63"/>
      <c r="I190" s="60"/>
      <c r="J190" s="64"/>
      <c r="K190" s="72">
        <v>2158.69</v>
      </c>
      <c r="L190" s="72">
        <v>0</v>
      </c>
      <c r="M190" s="66">
        <f t="shared" si="36"/>
        <v>2158.69</v>
      </c>
      <c r="N190" s="60"/>
      <c r="O190" s="67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>
        <v>2158.69</v>
      </c>
      <c r="AJ190" s="68"/>
      <c r="AK190" s="68"/>
      <c r="AL190" s="69"/>
      <c r="AM190" s="42"/>
      <c r="AN190" s="13"/>
      <c r="AO190" s="13"/>
      <c r="AP190" s="13"/>
      <c r="AQ190" s="14"/>
    </row>
    <row r="191" spans="1:43" ht="13.7" customHeight="1" x14ac:dyDescent="0.2">
      <c r="A191" s="57">
        <v>42858</v>
      </c>
      <c r="B191" s="58" t="s">
        <v>151</v>
      </c>
      <c r="C191" s="70">
        <f t="shared" si="33"/>
        <v>11759.829999999978</v>
      </c>
      <c r="D191" s="60"/>
      <c r="E191" s="61">
        <v>1123</v>
      </c>
      <c r="F191" s="62">
        <v>0</v>
      </c>
      <c r="G191" s="62">
        <f t="shared" si="35"/>
        <v>1123</v>
      </c>
      <c r="H191" s="63"/>
      <c r="I191" s="60"/>
      <c r="J191" s="64"/>
      <c r="K191" s="72"/>
      <c r="L191" s="72">
        <f>ROUND(K191/11,2)</f>
        <v>0</v>
      </c>
      <c r="M191" s="66">
        <f t="shared" si="36"/>
        <v>0</v>
      </c>
      <c r="N191" s="60"/>
      <c r="O191" s="67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9"/>
      <c r="AM191" s="42"/>
      <c r="AN191" s="13"/>
      <c r="AO191" s="13"/>
      <c r="AP191" s="13"/>
      <c r="AQ191" s="14"/>
    </row>
    <row r="192" spans="1:43" ht="13.7" customHeight="1" x14ac:dyDescent="0.2">
      <c r="A192" s="57">
        <v>42880</v>
      </c>
      <c r="B192" s="58" t="s">
        <v>132</v>
      </c>
      <c r="C192" s="70">
        <f t="shared" si="33"/>
        <v>12759.829999999978</v>
      </c>
      <c r="D192" s="60"/>
      <c r="E192" s="61">
        <v>1000</v>
      </c>
      <c r="F192" s="62">
        <f t="shared" ref="F192:F206" si="37">ROUND(E192/11,2)</f>
        <v>90.91</v>
      </c>
      <c r="G192" s="62">
        <f t="shared" si="35"/>
        <v>909.09</v>
      </c>
      <c r="H192" s="63"/>
      <c r="I192" s="60"/>
      <c r="J192" s="64"/>
      <c r="K192" s="72"/>
      <c r="L192" s="72">
        <f>ROUND(K192/11,2)</f>
        <v>0</v>
      </c>
      <c r="M192" s="66">
        <f t="shared" si="36"/>
        <v>0</v>
      </c>
      <c r="N192" s="60"/>
      <c r="O192" s="67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9"/>
      <c r="AM192" s="42"/>
      <c r="AN192" s="13"/>
      <c r="AO192" s="13"/>
      <c r="AP192" s="13"/>
      <c r="AQ192" s="14"/>
    </row>
    <row r="193" spans="1:43" ht="13.7" customHeight="1" x14ac:dyDescent="0.2">
      <c r="A193" s="57">
        <v>42880</v>
      </c>
      <c r="B193" s="58" t="s">
        <v>133</v>
      </c>
      <c r="C193" s="70">
        <f t="shared" si="33"/>
        <v>13759.829999999978</v>
      </c>
      <c r="D193" s="60"/>
      <c r="E193" s="61">
        <v>1000</v>
      </c>
      <c r="F193" s="62">
        <f t="shared" si="37"/>
        <v>90.91</v>
      </c>
      <c r="G193" s="62">
        <f t="shared" si="35"/>
        <v>909.09</v>
      </c>
      <c r="H193" s="63"/>
      <c r="I193" s="60"/>
      <c r="J193" s="64"/>
      <c r="K193" s="72"/>
      <c r="L193" s="72">
        <f>ROUND(K193/11,2)</f>
        <v>0</v>
      </c>
      <c r="M193" s="66">
        <f t="shared" si="36"/>
        <v>0</v>
      </c>
      <c r="N193" s="60"/>
      <c r="O193" s="67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9"/>
      <c r="AM193" s="42"/>
      <c r="AN193" s="13"/>
      <c r="AO193" s="13"/>
      <c r="AP193" s="13"/>
      <c r="AQ193" s="14"/>
    </row>
    <row r="194" spans="1:43" ht="13.7" customHeight="1" x14ac:dyDescent="0.2">
      <c r="A194" s="57">
        <v>42884</v>
      </c>
      <c r="B194" s="58" t="s">
        <v>108</v>
      </c>
      <c r="C194" s="70">
        <f t="shared" si="33"/>
        <v>14585.129999999977</v>
      </c>
      <c r="D194" s="60"/>
      <c r="E194" s="61">
        <v>825.3</v>
      </c>
      <c r="F194" s="62">
        <v>0</v>
      </c>
      <c r="G194" s="62">
        <f t="shared" si="35"/>
        <v>825.3</v>
      </c>
      <c r="H194" s="63"/>
      <c r="I194" s="60"/>
      <c r="J194" s="64"/>
      <c r="K194" s="72"/>
      <c r="L194" s="72">
        <f>ROUND(K194/11,2)</f>
        <v>0</v>
      </c>
      <c r="M194" s="66">
        <f t="shared" si="36"/>
        <v>0</v>
      </c>
      <c r="N194" s="60"/>
      <c r="O194" s="67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9"/>
      <c r="AM194" s="42"/>
      <c r="AN194" s="13"/>
      <c r="AO194" s="13"/>
      <c r="AP194" s="13"/>
      <c r="AQ194" s="14"/>
    </row>
    <row r="195" spans="1:43" ht="13.7" customHeight="1" x14ac:dyDescent="0.2">
      <c r="A195" s="57">
        <v>42887</v>
      </c>
      <c r="B195" s="58" t="s">
        <v>39</v>
      </c>
      <c r="C195" s="70">
        <f t="shared" si="33"/>
        <v>14575.129999999977</v>
      </c>
      <c r="D195" s="60"/>
      <c r="E195" s="61"/>
      <c r="F195" s="62">
        <f t="shared" si="37"/>
        <v>0</v>
      </c>
      <c r="G195" s="62">
        <f t="shared" si="35"/>
        <v>0</v>
      </c>
      <c r="H195" s="63"/>
      <c r="I195" s="60"/>
      <c r="J195" s="64"/>
      <c r="K195" s="72">
        <v>10</v>
      </c>
      <c r="L195" s="72">
        <v>0</v>
      </c>
      <c r="M195" s="66">
        <f t="shared" si="36"/>
        <v>10</v>
      </c>
      <c r="N195" s="60"/>
      <c r="O195" s="67"/>
      <c r="P195" s="68">
        <v>10</v>
      </c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9"/>
      <c r="AM195" s="42"/>
      <c r="AN195" s="13"/>
      <c r="AO195" s="13"/>
      <c r="AP195" s="13"/>
      <c r="AQ195" s="14"/>
    </row>
    <row r="196" spans="1:43" ht="13.7" customHeight="1" x14ac:dyDescent="0.2">
      <c r="A196" s="57">
        <v>42887</v>
      </c>
      <c r="B196" s="58" t="s">
        <v>48</v>
      </c>
      <c r="C196" s="70">
        <f t="shared" si="33"/>
        <v>14555.129999999977</v>
      </c>
      <c r="D196" s="60"/>
      <c r="E196" s="61"/>
      <c r="F196" s="62">
        <f t="shared" si="37"/>
        <v>0</v>
      </c>
      <c r="G196" s="62">
        <f t="shared" si="35"/>
        <v>0</v>
      </c>
      <c r="H196" s="63"/>
      <c r="I196" s="60"/>
      <c r="J196" s="64"/>
      <c r="K196" s="72">
        <v>20</v>
      </c>
      <c r="L196" s="72">
        <v>0</v>
      </c>
      <c r="M196" s="66">
        <f t="shared" si="36"/>
        <v>20</v>
      </c>
      <c r="N196" s="60"/>
      <c r="O196" s="67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>
        <v>20</v>
      </c>
      <c r="AJ196" s="68"/>
      <c r="AK196" s="68"/>
      <c r="AL196" s="69"/>
      <c r="AM196" s="42"/>
      <c r="AN196" s="13"/>
      <c r="AO196" s="13"/>
      <c r="AP196" s="13"/>
      <c r="AQ196" s="14"/>
    </row>
    <row r="197" spans="1:43" ht="13.7" customHeight="1" x14ac:dyDescent="0.2">
      <c r="A197" s="57">
        <v>42887</v>
      </c>
      <c r="B197" s="58" t="s">
        <v>48</v>
      </c>
      <c r="C197" s="70">
        <f t="shared" si="33"/>
        <v>12396.439999999977</v>
      </c>
      <c r="D197" s="60"/>
      <c r="E197" s="61"/>
      <c r="F197" s="62">
        <f t="shared" si="37"/>
        <v>0</v>
      </c>
      <c r="G197" s="62">
        <f t="shared" si="35"/>
        <v>0</v>
      </c>
      <c r="H197" s="63"/>
      <c r="I197" s="60"/>
      <c r="J197" s="64"/>
      <c r="K197" s="72">
        <v>2158.69</v>
      </c>
      <c r="L197" s="72">
        <v>0</v>
      </c>
      <c r="M197" s="66">
        <f t="shared" si="36"/>
        <v>2158.69</v>
      </c>
      <c r="N197" s="60"/>
      <c r="O197" s="67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>
        <v>2158.69</v>
      </c>
      <c r="AJ197" s="68"/>
      <c r="AK197" s="68"/>
      <c r="AL197" s="69"/>
      <c r="AM197" s="42"/>
      <c r="AN197" s="13"/>
      <c r="AO197" s="13"/>
      <c r="AP197" s="13"/>
      <c r="AQ197" s="14"/>
    </row>
    <row r="198" spans="1:43" ht="13.7" customHeight="1" x14ac:dyDescent="0.2">
      <c r="A198" s="57"/>
      <c r="B198" s="58"/>
      <c r="C198" s="70">
        <f t="shared" si="33"/>
        <v>12396.439999999977</v>
      </c>
      <c r="D198" s="60"/>
      <c r="E198" s="61"/>
      <c r="F198" s="62">
        <f t="shared" si="37"/>
        <v>0</v>
      </c>
      <c r="G198" s="62">
        <f t="shared" si="35"/>
        <v>0</v>
      </c>
      <c r="H198" s="63"/>
      <c r="I198" s="60"/>
      <c r="J198" s="64"/>
      <c r="K198" s="72"/>
      <c r="L198" s="72">
        <f t="shared" ref="L198:L206" si="38">ROUND(K198/11,2)</f>
        <v>0</v>
      </c>
      <c r="M198" s="66">
        <f t="shared" si="36"/>
        <v>0</v>
      </c>
      <c r="N198" s="60"/>
      <c r="O198" s="67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9"/>
      <c r="AM198" s="42"/>
      <c r="AN198" s="13"/>
      <c r="AO198" s="13"/>
      <c r="AP198" s="13"/>
      <c r="AQ198" s="14"/>
    </row>
    <row r="199" spans="1:43" ht="13.7" customHeight="1" x14ac:dyDescent="0.2">
      <c r="A199" s="57"/>
      <c r="B199" s="58"/>
      <c r="C199" s="70">
        <f t="shared" si="33"/>
        <v>12396.439999999977</v>
      </c>
      <c r="D199" s="60"/>
      <c r="E199" s="61"/>
      <c r="F199" s="62">
        <f t="shared" si="37"/>
        <v>0</v>
      </c>
      <c r="G199" s="62">
        <f t="shared" si="35"/>
        <v>0</v>
      </c>
      <c r="H199" s="63"/>
      <c r="I199" s="60"/>
      <c r="J199" s="64"/>
      <c r="K199" s="72"/>
      <c r="L199" s="72">
        <f t="shared" si="38"/>
        <v>0</v>
      </c>
      <c r="M199" s="66">
        <f t="shared" si="36"/>
        <v>0</v>
      </c>
      <c r="N199" s="60"/>
      <c r="O199" s="67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9"/>
      <c r="AM199" s="42"/>
      <c r="AN199" s="13"/>
      <c r="AO199" s="13"/>
      <c r="AP199" s="13"/>
      <c r="AQ199" s="14"/>
    </row>
    <row r="200" spans="1:43" ht="13.7" customHeight="1" x14ac:dyDescent="0.2">
      <c r="A200" s="57"/>
      <c r="B200" s="58"/>
      <c r="C200" s="70">
        <f t="shared" si="33"/>
        <v>12396.439999999977</v>
      </c>
      <c r="D200" s="60"/>
      <c r="E200" s="61"/>
      <c r="F200" s="62">
        <f t="shared" si="37"/>
        <v>0</v>
      </c>
      <c r="G200" s="62">
        <f t="shared" si="35"/>
        <v>0</v>
      </c>
      <c r="H200" s="63"/>
      <c r="I200" s="60"/>
      <c r="J200" s="64"/>
      <c r="K200" s="72"/>
      <c r="L200" s="72">
        <f t="shared" si="38"/>
        <v>0</v>
      </c>
      <c r="M200" s="66">
        <f t="shared" si="36"/>
        <v>0</v>
      </c>
      <c r="N200" s="60"/>
      <c r="O200" s="67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9"/>
      <c r="AM200" s="42"/>
      <c r="AN200" s="13"/>
      <c r="AO200" s="13"/>
      <c r="AP200" s="13"/>
      <c r="AQ200" s="14"/>
    </row>
    <row r="201" spans="1:43" ht="13.7" customHeight="1" x14ac:dyDescent="0.2">
      <c r="A201" s="57"/>
      <c r="B201" s="58"/>
      <c r="C201" s="70">
        <f t="shared" si="33"/>
        <v>12396.439999999977</v>
      </c>
      <c r="D201" s="60"/>
      <c r="E201" s="61"/>
      <c r="F201" s="62">
        <f t="shared" si="37"/>
        <v>0</v>
      </c>
      <c r="G201" s="62">
        <f t="shared" si="35"/>
        <v>0</v>
      </c>
      <c r="H201" s="63"/>
      <c r="I201" s="60"/>
      <c r="J201" s="64"/>
      <c r="K201" s="72"/>
      <c r="L201" s="72">
        <f t="shared" si="38"/>
        <v>0</v>
      </c>
      <c r="M201" s="66">
        <f t="shared" si="36"/>
        <v>0</v>
      </c>
      <c r="N201" s="60"/>
      <c r="O201" s="67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9"/>
      <c r="AM201" s="42"/>
      <c r="AN201" s="13"/>
      <c r="AO201" s="13"/>
      <c r="AP201" s="13"/>
      <c r="AQ201" s="14"/>
    </row>
    <row r="202" spans="1:43" ht="13.7" customHeight="1" x14ac:dyDescent="0.2">
      <c r="A202" s="57"/>
      <c r="B202" s="58"/>
      <c r="C202" s="70">
        <f t="shared" si="33"/>
        <v>12396.439999999977</v>
      </c>
      <c r="D202" s="60"/>
      <c r="E202" s="61"/>
      <c r="F202" s="62">
        <f t="shared" si="37"/>
        <v>0</v>
      </c>
      <c r="G202" s="62">
        <f t="shared" si="35"/>
        <v>0</v>
      </c>
      <c r="H202" s="63"/>
      <c r="I202" s="60"/>
      <c r="J202" s="64"/>
      <c r="K202" s="72"/>
      <c r="L202" s="72">
        <f t="shared" si="38"/>
        <v>0</v>
      </c>
      <c r="M202" s="66">
        <f t="shared" si="36"/>
        <v>0</v>
      </c>
      <c r="N202" s="60"/>
      <c r="O202" s="67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9"/>
      <c r="AM202" s="42"/>
      <c r="AN202" s="13"/>
      <c r="AO202" s="13"/>
      <c r="AP202" s="13"/>
      <c r="AQ202" s="14"/>
    </row>
    <row r="203" spans="1:43" ht="13.7" customHeight="1" x14ac:dyDescent="0.2">
      <c r="A203" s="57"/>
      <c r="B203" s="58"/>
      <c r="C203" s="70">
        <f t="shared" si="33"/>
        <v>12396.439999999977</v>
      </c>
      <c r="D203" s="60"/>
      <c r="E203" s="61"/>
      <c r="F203" s="62">
        <f t="shared" si="37"/>
        <v>0</v>
      </c>
      <c r="G203" s="62">
        <f t="shared" si="35"/>
        <v>0</v>
      </c>
      <c r="H203" s="63"/>
      <c r="I203" s="60"/>
      <c r="J203" s="64"/>
      <c r="K203" s="72"/>
      <c r="L203" s="72">
        <f t="shared" si="38"/>
        <v>0</v>
      </c>
      <c r="M203" s="66">
        <f t="shared" si="36"/>
        <v>0</v>
      </c>
      <c r="N203" s="60"/>
      <c r="O203" s="67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9"/>
      <c r="AM203" s="42"/>
      <c r="AN203" s="13"/>
      <c r="AO203" s="13"/>
      <c r="AP203" s="13"/>
      <c r="AQ203" s="14"/>
    </row>
    <row r="204" spans="1:43" ht="13.7" customHeight="1" x14ac:dyDescent="0.2">
      <c r="A204" s="57"/>
      <c r="B204" s="58"/>
      <c r="C204" s="70">
        <f t="shared" si="33"/>
        <v>12396.439999999977</v>
      </c>
      <c r="D204" s="60"/>
      <c r="E204" s="61"/>
      <c r="F204" s="62">
        <f t="shared" si="37"/>
        <v>0</v>
      </c>
      <c r="G204" s="62">
        <f t="shared" si="35"/>
        <v>0</v>
      </c>
      <c r="H204" s="63"/>
      <c r="I204" s="60"/>
      <c r="J204" s="64"/>
      <c r="K204" s="72"/>
      <c r="L204" s="72">
        <f t="shared" si="38"/>
        <v>0</v>
      </c>
      <c r="M204" s="66">
        <f t="shared" si="36"/>
        <v>0</v>
      </c>
      <c r="N204" s="60"/>
      <c r="O204" s="67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9"/>
      <c r="AM204" s="42"/>
      <c r="AN204" s="13"/>
      <c r="AO204" s="13"/>
      <c r="AP204" s="13"/>
      <c r="AQ204" s="14"/>
    </row>
    <row r="205" spans="1:43" ht="13.7" customHeight="1" x14ac:dyDescent="0.2">
      <c r="A205" s="57"/>
      <c r="B205" s="58"/>
      <c r="C205" s="70">
        <f t="shared" si="33"/>
        <v>12396.439999999977</v>
      </c>
      <c r="D205" s="60"/>
      <c r="E205" s="61"/>
      <c r="F205" s="62">
        <f t="shared" si="37"/>
        <v>0</v>
      </c>
      <c r="G205" s="62">
        <f t="shared" si="35"/>
        <v>0</v>
      </c>
      <c r="H205" s="63"/>
      <c r="I205" s="60"/>
      <c r="J205" s="64"/>
      <c r="K205" s="72"/>
      <c r="L205" s="72">
        <f t="shared" si="38"/>
        <v>0</v>
      </c>
      <c r="M205" s="66">
        <f t="shared" si="36"/>
        <v>0</v>
      </c>
      <c r="N205" s="60"/>
      <c r="O205" s="67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9"/>
      <c r="AM205" s="42"/>
      <c r="AN205" s="13"/>
      <c r="AO205" s="13"/>
      <c r="AP205" s="13"/>
      <c r="AQ205" s="14"/>
    </row>
    <row r="206" spans="1:43" ht="13.7" customHeight="1" x14ac:dyDescent="0.2">
      <c r="A206" s="130"/>
      <c r="B206" s="79"/>
      <c r="C206" s="80">
        <f t="shared" si="33"/>
        <v>12396.439999999977</v>
      </c>
      <c r="D206" s="81"/>
      <c r="E206" s="82"/>
      <c r="F206" s="83">
        <f t="shared" si="37"/>
        <v>0</v>
      </c>
      <c r="G206" s="83">
        <f t="shared" si="35"/>
        <v>0</v>
      </c>
      <c r="H206" s="84"/>
      <c r="I206" s="81"/>
      <c r="J206" s="85"/>
      <c r="K206" s="86"/>
      <c r="L206" s="86">
        <f t="shared" si="38"/>
        <v>0</v>
      </c>
      <c r="M206" s="87">
        <f t="shared" si="36"/>
        <v>0</v>
      </c>
      <c r="N206" s="81"/>
      <c r="O206" s="88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90"/>
      <c r="AM206" s="42"/>
      <c r="AN206" s="13"/>
      <c r="AO206" s="13"/>
      <c r="AP206" s="13"/>
      <c r="AQ206" s="14"/>
    </row>
    <row r="207" spans="1:43" ht="12.75" customHeight="1" x14ac:dyDescent="0.2">
      <c r="A207" s="91"/>
      <c r="B207" s="92" t="s">
        <v>96</v>
      </c>
      <c r="C207" s="93">
        <f>C206</f>
        <v>12396.439999999977</v>
      </c>
      <c r="D207" s="94"/>
      <c r="E207" s="96">
        <f>SUBTOTAL(9,E177:E206)</f>
        <v>17151.96</v>
      </c>
      <c r="F207" s="96">
        <f>SUBTOTAL(9,F177:F206)</f>
        <v>272.72000000000003</v>
      </c>
      <c r="G207" s="96">
        <f>SUBTOTAL(9,G177:G206)</f>
        <v>16879.240000000002</v>
      </c>
      <c r="H207" s="97">
        <v>0</v>
      </c>
      <c r="I207" s="94"/>
      <c r="J207" s="98"/>
      <c r="K207" s="96">
        <f>SUBTOTAL(9,K177:K206)</f>
        <v>7934.57</v>
      </c>
      <c r="L207" s="96">
        <f>SUBTOTAL(9,L177:L206)</f>
        <v>33.5</v>
      </c>
      <c r="M207" s="96">
        <f>SUBTOTAL(9,M177:M206)</f>
        <v>7901.07</v>
      </c>
      <c r="N207" s="94"/>
      <c r="O207" s="164">
        <v>0</v>
      </c>
      <c r="P207" s="165">
        <f>SUM(P177:P206)</f>
        <v>30</v>
      </c>
      <c r="Q207" s="165">
        <v>0</v>
      </c>
      <c r="R207" s="165">
        <v>0</v>
      </c>
      <c r="S207" s="165">
        <v>0</v>
      </c>
      <c r="T207" s="165">
        <v>0</v>
      </c>
      <c r="U207" s="165">
        <v>0</v>
      </c>
      <c r="V207" s="165">
        <v>0</v>
      </c>
      <c r="W207" s="165">
        <v>0</v>
      </c>
      <c r="X207" s="165">
        <v>0</v>
      </c>
      <c r="Y207" s="165">
        <v>0</v>
      </c>
      <c r="Z207" s="165">
        <v>0</v>
      </c>
      <c r="AA207" s="165">
        <v>0</v>
      </c>
      <c r="AB207" s="165">
        <v>0</v>
      </c>
      <c r="AC207" s="165">
        <v>0</v>
      </c>
      <c r="AD207" s="165">
        <f>SUM(AD177:AD206)</f>
        <v>368.5</v>
      </c>
      <c r="AE207" s="165">
        <f>SUM(AE177:AE206)</f>
        <v>1000</v>
      </c>
      <c r="AF207" s="165">
        <v>0</v>
      </c>
      <c r="AG207" s="165">
        <v>0</v>
      </c>
      <c r="AH207" s="165">
        <v>0</v>
      </c>
      <c r="AI207" s="165">
        <f>SUM(AI177:AI206)</f>
        <v>6536.07</v>
      </c>
      <c r="AJ207" s="165">
        <v>0</v>
      </c>
      <c r="AK207" s="165">
        <v>0</v>
      </c>
      <c r="AL207" s="166"/>
      <c r="AM207" s="42"/>
      <c r="AN207" s="13"/>
      <c r="AO207" s="13"/>
      <c r="AP207" s="13"/>
      <c r="AQ207" s="14"/>
    </row>
    <row r="208" spans="1:43" ht="12.75" customHeight="1" x14ac:dyDescent="0.2">
      <c r="A208" s="167"/>
      <c r="B208" s="159"/>
      <c r="C208" s="159"/>
      <c r="D208" s="159"/>
      <c r="E208" s="159"/>
      <c r="F208" s="159"/>
      <c r="G208" s="159"/>
      <c r="H208" s="159"/>
      <c r="I208" s="159"/>
      <c r="J208" s="109"/>
      <c r="K208" s="109"/>
      <c r="L208" s="109">
        <f>F207-L207</f>
        <v>239.22000000000003</v>
      </c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2"/>
      <c r="AN208" s="13"/>
      <c r="AO208" s="13"/>
      <c r="AP208" s="13"/>
      <c r="AQ208" s="14"/>
    </row>
    <row r="209" spans="1:43" ht="8.1" customHeight="1" x14ac:dyDescent="0.2">
      <c r="A209" s="110"/>
      <c r="B209" s="160"/>
      <c r="C209" s="160"/>
      <c r="D209" s="160"/>
      <c r="E209" s="160"/>
      <c r="F209" s="160"/>
      <c r="G209" s="160"/>
      <c r="H209" s="160"/>
      <c r="I209" s="160"/>
      <c r="J209" s="113"/>
      <c r="K209" s="113"/>
      <c r="L209" s="113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2"/>
      <c r="AN209" s="13"/>
      <c r="AO209" s="13"/>
      <c r="AP209" s="13"/>
      <c r="AQ209" s="14"/>
    </row>
    <row r="210" spans="1:43" ht="14.1" hidden="1" customHeight="1" x14ac:dyDescent="0.2">
      <c r="A210" s="114">
        <v>42339</v>
      </c>
      <c r="B210" s="115" t="s">
        <v>38</v>
      </c>
      <c r="C210" s="116">
        <f>C207</f>
        <v>12396.439999999977</v>
      </c>
      <c r="D210" s="117"/>
      <c r="E210" s="118"/>
      <c r="F210" s="119"/>
      <c r="G210" s="120"/>
      <c r="H210" s="121"/>
      <c r="I210" s="117"/>
      <c r="J210" s="122"/>
      <c r="K210" s="123"/>
      <c r="L210" s="124"/>
      <c r="M210" s="125"/>
      <c r="N210" s="117"/>
      <c r="O210" s="126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F210" s="127"/>
      <c r="AG210" s="127"/>
      <c r="AH210" s="127"/>
      <c r="AI210" s="127"/>
      <c r="AJ210" s="127"/>
      <c r="AK210" s="127"/>
      <c r="AL210" s="128"/>
      <c r="AM210" s="42"/>
      <c r="AN210" s="13"/>
      <c r="AO210" s="13"/>
      <c r="AP210" s="13"/>
      <c r="AQ210" s="14"/>
    </row>
    <row r="211" spans="1:43" ht="13.7" hidden="1" customHeight="1" x14ac:dyDescent="0.2">
      <c r="A211" s="57"/>
      <c r="B211" s="58"/>
      <c r="C211" s="70">
        <f t="shared" ref="C211:C239" si="39">C210+E211+H211-K211</f>
        <v>12396.439999999977</v>
      </c>
      <c r="D211" s="60"/>
      <c r="E211" s="71"/>
      <c r="F211" s="62">
        <f t="shared" ref="F211:F239" si="40">ROUND(E211/11,2)</f>
        <v>0</v>
      </c>
      <c r="G211" s="62">
        <f t="shared" ref="G211:G239" si="41">E211-F211</f>
        <v>0</v>
      </c>
      <c r="H211" s="63"/>
      <c r="I211" s="60"/>
      <c r="J211" s="64"/>
      <c r="K211" s="72"/>
      <c r="L211" s="72">
        <f t="shared" ref="L211:L239" si="42">ROUND(K211/11,2)</f>
        <v>0</v>
      </c>
      <c r="M211" s="66">
        <f t="shared" ref="M211:M239" si="43">K211-L211</f>
        <v>0</v>
      </c>
      <c r="N211" s="60"/>
      <c r="O211" s="67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9"/>
      <c r="AM211" s="42"/>
      <c r="AN211" s="13"/>
      <c r="AO211" s="13"/>
      <c r="AP211" s="13"/>
      <c r="AQ211" s="14"/>
    </row>
    <row r="212" spans="1:43" ht="13.7" hidden="1" customHeight="1" x14ac:dyDescent="0.2">
      <c r="A212" s="57"/>
      <c r="B212" s="58"/>
      <c r="C212" s="70">
        <f t="shared" si="39"/>
        <v>12396.439999999977</v>
      </c>
      <c r="D212" s="60"/>
      <c r="E212" s="61"/>
      <c r="F212" s="62">
        <f t="shared" si="40"/>
        <v>0</v>
      </c>
      <c r="G212" s="62">
        <f t="shared" si="41"/>
        <v>0</v>
      </c>
      <c r="H212" s="63"/>
      <c r="I212" s="60"/>
      <c r="J212" s="64"/>
      <c r="K212" s="72"/>
      <c r="L212" s="72">
        <f t="shared" si="42"/>
        <v>0</v>
      </c>
      <c r="M212" s="66">
        <f t="shared" si="43"/>
        <v>0</v>
      </c>
      <c r="N212" s="60"/>
      <c r="O212" s="67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9"/>
      <c r="AM212" s="42"/>
      <c r="AN212" s="13"/>
      <c r="AO212" s="13"/>
      <c r="AP212" s="13"/>
      <c r="AQ212" s="14"/>
    </row>
    <row r="213" spans="1:43" ht="13.7" hidden="1" customHeight="1" x14ac:dyDescent="0.2">
      <c r="A213" s="57"/>
      <c r="B213" s="58"/>
      <c r="C213" s="70">
        <f t="shared" si="39"/>
        <v>12396.439999999977</v>
      </c>
      <c r="D213" s="60"/>
      <c r="E213" s="61"/>
      <c r="F213" s="62">
        <f t="shared" si="40"/>
        <v>0</v>
      </c>
      <c r="G213" s="62">
        <f t="shared" si="41"/>
        <v>0</v>
      </c>
      <c r="H213" s="63"/>
      <c r="I213" s="60"/>
      <c r="J213" s="64"/>
      <c r="K213" s="72"/>
      <c r="L213" s="72">
        <f t="shared" si="42"/>
        <v>0</v>
      </c>
      <c r="M213" s="66">
        <f t="shared" si="43"/>
        <v>0</v>
      </c>
      <c r="N213" s="60"/>
      <c r="O213" s="67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9"/>
      <c r="AM213" s="42"/>
      <c r="AN213" s="13"/>
      <c r="AO213" s="13"/>
      <c r="AP213" s="13"/>
      <c r="AQ213" s="14"/>
    </row>
    <row r="214" spans="1:43" ht="13.7" hidden="1" customHeight="1" x14ac:dyDescent="0.2">
      <c r="A214" s="57"/>
      <c r="B214" s="58"/>
      <c r="C214" s="70">
        <f t="shared" si="39"/>
        <v>12396.439999999977</v>
      </c>
      <c r="D214" s="60"/>
      <c r="E214" s="61"/>
      <c r="F214" s="62">
        <f t="shared" si="40"/>
        <v>0</v>
      </c>
      <c r="G214" s="62">
        <f t="shared" si="41"/>
        <v>0</v>
      </c>
      <c r="H214" s="63"/>
      <c r="I214" s="60"/>
      <c r="J214" s="64"/>
      <c r="K214" s="72"/>
      <c r="L214" s="72">
        <f t="shared" si="42"/>
        <v>0</v>
      </c>
      <c r="M214" s="66">
        <f t="shared" si="43"/>
        <v>0</v>
      </c>
      <c r="N214" s="60"/>
      <c r="O214" s="67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9"/>
      <c r="AM214" s="42"/>
      <c r="AN214" s="13"/>
      <c r="AO214" s="13"/>
      <c r="AP214" s="13"/>
      <c r="AQ214" s="14"/>
    </row>
    <row r="215" spans="1:43" ht="13.7" hidden="1" customHeight="1" x14ac:dyDescent="0.2">
      <c r="A215" s="57"/>
      <c r="B215" s="58"/>
      <c r="C215" s="70">
        <f t="shared" si="39"/>
        <v>12396.439999999977</v>
      </c>
      <c r="D215" s="60"/>
      <c r="E215" s="61"/>
      <c r="F215" s="62">
        <f t="shared" si="40"/>
        <v>0</v>
      </c>
      <c r="G215" s="62">
        <f t="shared" si="41"/>
        <v>0</v>
      </c>
      <c r="H215" s="63"/>
      <c r="I215" s="60"/>
      <c r="J215" s="64"/>
      <c r="K215" s="72"/>
      <c r="L215" s="72">
        <f t="shared" si="42"/>
        <v>0</v>
      </c>
      <c r="M215" s="66">
        <f t="shared" si="43"/>
        <v>0</v>
      </c>
      <c r="N215" s="60"/>
      <c r="O215" s="67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9"/>
      <c r="AM215" s="42"/>
      <c r="AN215" s="13"/>
      <c r="AO215" s="13"/>
      <c r="AP215" s="13"/>
      <c r="AQ215" s="14"/>
    </row>
    <row r="216" spans="1:43" ht="13.7" hidden="1" customHeight="1" x14ac:dyDescent="0.2">
      <c r="A216" s="57"/>
      <c r="B216" s="58"/>
      <c r="C216" s="70">
        <f t="shared" si="39"/>
        <v>12396.439999999977</v>
      </c>
      <c r="D216" s="60"/>
      <c r="E216" s="61"/>
      <c r="F216" s="62">
        <f t="shared" si="40"/>
        <v>0</v>
      </c>
      <c r="G216" s="62">
        <f t="shared" si="41"/>
        <v>0</v>
      </c>
      <c r="H216" s="63"/>
      <c r="I216" s="60"/>
      <c r="J216" s="64"/>
      <c r="K216" s="72"/>
      <c r="L216" s="72">
        <f t="shared" si="42"/>
        <v>0</v>
      </c>
      <c r="M216" s="66">
        <f t="shared" si="43"/>
        <v>0</v>
      </c>
      <c r="N216" s="60"/>
      <c r="O216" s="67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9"/>
      <c r="AM216" s="42"/>
      <c r="AN216" s="13"/>
      <c r="AO216" s="13"/>
      <c r="AP216" s="13"/>
      <c r="AQ216" s="14"/>
    </row>
    <row r="217" spans="1:43" ht="13.7" hidden="1" customHeight="1" x14ac:dyDescent="0.2">
      <c r="A217" s="57"/>
      <c r="B217" s="58"/>
      <c r="C217" s="70">
        <f t="shared" si="39"/>
        <v>12396.439999999977</v>
      </c>
      <c r="D217" s="60"/>
      <c r="E217" s="61"/>
      <c r="F217" s="62">
        <f t="shared" si="40"/>
        <v>0</v>
      </c>
      <c r="G217" s="62">
        <f t="shared" si="41"/>
        <v>0</v>
      </c>
      <c r="H217" s="63"/>
      <c r="I217" s="60"/>
      <c r="J217" s="64"/>
      <c r="K217" s="72"/>
      <c r="L217" s="72">
        <f t="shared" si="42"/>
        <v>0</v>
      </c>
      <c r="M217" s="66">
        <f t="shared" si="43"/>
        <v>0</v>
      </c>
      <c r="N217" s="60"/>
      <c r="O217" s="67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9"/>
      <c r="AM217" s="42"/>
      <c r="AN217" s="13"/>
      <c r="AO217" s="13"/>
      <c r="AP217" s="13"/>
      <c r="AQ217" s="14"/>
    </row>
    <row r="218" spans="1:43" ht="13.7" hidden="1" customHeight="1" x14ac:dyDescent="0.2">
      <c r="A218" s="57"/>
      <c r="B218" s="58"/>
      <c r="C218" s="70">
        <f t="shared" si="39"/>
        <v>12396.439999999977</v>
      </c>
      <c r="D218" s="60"/>
      <c r="E218" s="61"/>
      <c r="F218" s="62">
        <f t="shared" si="40"/>
        <v>0</v>
      </c>
      <c r="G218" s="62">
        <f t="shared" si="41"/>
        <v>0</v>
      </c>
      <c r="H218" s="63"/>
      <c r="I218" s="60"/>
      <c r="J218" s="64"/>
      <c r="K218" s="72"/>
      <c r="L218" s="72">
        <f t="shared" si="42"/>
        <v>0</v>
      </c>
      <c r="M218" s="66">
        <f t="shared" si="43"/>
        <v>0</v>
      </c>
      <c r="N218" s="60"/>
      <c r="O218" s="67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9"/>
      <c r="AM218" s="42"/>
      <c r="AN218" s="13"/>
      <c r="AO218" s="13"/>
      <c r="AP218" s="13"/>
      <c r="AQ218" s="14"/>
    </row>
    <row r="219" spans="1:43" ht="13.7" hidden="1" customHeight="1" x14ac:dyDescent="0.2">
      <c r="A219" s="57"/>
      <c r="B219" s="58"/>
      <c r="C219" s="70">
        <f t="shared" si="39"/>
        <v>12396.439999999977</v>
      </c>
      <c r="D219" s="60"/>
      <c r="E219" s="61"/>
      <c r="F219" s="62">
        <f t="shared" si="40"/>
        <v>0</v>
      </c>
      <c r="G219" s="62">
        <f t="shared" si="41"/>
        <v>0</v>
      </c>
      <c r="H219" s="63"/>
      <c r="I219" s="60"/>
      <c r="J219" s="64"/>
      <c r="K219" s="72"/>
      <c r="L219" s="72">
        <f t="shared" si="42"/>
        <v>0</v>
      </c>
      <c r="M219" s="66">
        <f t="shared" si="43"/>
        <v>0</v>
      </c>
      <c r="N219" s="60"/>
      <c r="O219" s="67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9"/>
      <c r="AM219" s="42"/>
      <c r="AN219" s="13"/>
      <c r="AO219" s="13"/>
      <c r="AP219" s="13"/>
      <c r="AQ219" s="14"/>
    </row>
    <row r="220" spans="1:43" ht="13.7" hidden="1" customHeight="1" x14ac:dyDescent="0.2">
      <c r="A220" s="57"/>
      <c r="B220" s="58"/>
      <c r="C220" s="70">
        <f t="shared" si="39"/>
        <v>12396.439999999977</v>
      </c>
      <c r="D220" s="60"/>
      <c r="E220" s="61"/>
      <c r="F220" s="62">
        <f t="shared" si="40"/>
        <v>0</v>
      </c>
      <c r="G220" s="62">
        <f t="shared" si="41"/>
        <v>0</v>
      </c>
      <c r="H220" s="63"/>
      <c r="I220" s="60"/>
      <c r="J220" s="64"/>
      <c r="K220" s="72"/>
      <c r="L220" s="72">
        <f t="shared" si="42"/>
        <v>0</v>
      </c>
      <c r="M220" s="66">
        <f t="shared" si="43"/>
        <v>0</v>
      </c>
      <c r="N220" s="60"/>
      <c r="O220" s="67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9"/>
      <c r="AM220" s="42"/>
      <c r="AN220" s="13"/>
      <c r="AO220" s="13"/>
      <c r="AP220" s="13"/>
      <c r="AQ220" s="14"/>
    </row>
    <row r="221" spans="1:43" ht="13.7" hidden="1" customHeight="1" x14ac:dyDescent="0.2">
      <c r="A221" s="57"/>
      <c r="B221" s="58"/>
      <c r="C221" s="70">
        <f t="shared" si="39"/>
        <v>12396.439999999977</v>
      </c>
      <c r="D221" s="60"/>
      <c r="E221" s="61"/>
      <c r="F221" s="62">
        <f t="shared" si="40"/>
        <v>0</v>
      </c>
      <c r="G221" s="62">
        <f t="shared" si="41"/>
        <v>0</v>
      </c>
      <c r="H221" s="63"/>
      <c r="I221" s="60"/>
      <c r="J221" s="64"/>
      <c r="K221" s="72"/>
      <c r="L221" s="72">
        <f t="shared" si="42"/>
        <v>0</v>
      </c>
      <c r="M221" s="66">
        <f t="shared" si="43"/>
        <v>0</v>
      </c>
      <c r="N221" s="60"/>
      <c r="O221" s="67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9"/>
      <c r="AM221" s="42"/>
      <c r="AN221" s="13"/>
      <c r="AO221" s="13"/>
      <c r="AP221" s="13"/>
      <c r="AQ221" s="14"/>
    </row>
    <row r="222" spans="1:43" ht="13.7" hidden="1" customHeight="1" x14ac:dyDescent="0.2">
      <c r="A222" s="57"/>
      <c r="B222" s="58"/>
      <c r="C222" s="70">
        <f t="shared" si="39"/>
        <v>12396.439999999977</v>
      </c>
      <c r="D222" s="60"/>
      <c r="E222" s="61"/>
      <c r="F222" s="62">
        <f t="shared" si="40"/>
        <v>0</v>
      </c>
      <c r="G222" s="62">
        <f t="shared" si="41"/>
        <v>0</v>
      </c>
      <c r="H222" s="63"/>
      <c r="I222" s="60"/>
      <c r="J222" s="64"/>
      <c r="K222" s="72"/>
      <c r="L222" s="72">
        <f t="shared" si="42"/>
        <v>0</v>
      </c>
      <c r="M222" s="66">
        <f t="shared" si="43"/>
        <v>0</v>
      </c>
      <c r="N222" s="60"/>
      <c r="O222" s="67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9"/>
      <c r="AM222" s="42"/>
      <c r="AN222" s="13"/>
      <c r="AO222" s="13"/>
      <c r="AP222" s="13"/>
      <c r="AQ222" s="14"/>
    </row>
    <row r="223" spans="1:43" ht="13.7" hidden="1" customHeight="1" x14ac:dyDescent="0.2">
      <c r="A223" s="57"/>
      <c r="B223" s="58"/>
      <c r="C223" s="70">
        <f t="shared" si="39"/>
        <v>12396.439999999977</v>
      </c>
      <c r="D223" s="60"/>
      <c r="E223" s="61"/>
      <c r="F223" s="62">
        <f t="shared" si="40"/>
        <v>0</v>
      </c>
      <c r="G223" s="62">
        <f t="shared" si="41"/>
        <v>0</v>
      </c>
      <c r="H223" s="63"/>
      <c r="I223" s="60"/>
      <c r="J223" s="64"/>
      <c r="K223" s="72"/>
      <c r="L223" s="72">
        <f t="shared" si="42"/>
        <v>0</v>
      </c>
      <c r="M223" s="66">
        <f t="shared" si="43"/>
        <v>0</v>
      </c>
      <c r="N223" s="60"/>
      <c r="O223" s="67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9"/>
      <c r="AM223" s="42"/>
      <c r="AN223" s="13"/>
      <c r="AO223" s="13"/>
      <c r="AP223" s="13"/>
      <c r="AQ223" s="14"/>
    </row>
    <row r="224" spans="1:43" ht="13.7" hidden="1" customHeight="1" x14ac:dyDescent="0.2">
      <c r="A224" s="57"/>
      <c r="B224" s="58"/>
      <c r="C224" s="70">
        <f t="shared" si="39"/>
        <v>12396.439999999977</v>
      </c>
      <c r="D224" s="60"/>
      <c r="E224" s="61"/>
      <c r="F224" s="62">
        <f t="shared" si="40"/>
        <v>0</v>
      </c>
      <c r="G224" s="62">
        <f t="shared" si="41"/>
        <v>0</v>
      </c>
      <c r="H224" s="63"/>
      <c r="I224" s="60"/>
      <c r="J224" s="64"/>
      <c r="K224" s="72"/>
      <c r="L224" s="72">
        <f t="shared" si="42"/>
        <v>0</v>
      </c>
      <c r="M224" s="66">
        <f t="shared" si="43"/>
        <v>0</v>
      </c>
      <c r="N224" s="60"/>
      <c r="O224" s="67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9"/>
      <c r="AM224" s="42"/>
      <c r="AN224" s="13"/>
      <c r="AO224" s="13"/>
      <c r="AP224" s="13"/>
      <c r="AQ224" s="14"/>
    </row>
    <row r="225" spans="1:43" ht="13.7" hidden="1" customHeight="1" x14ac:dyDescent="0.2">
      <c r="A225" s="57"/>
      <c r="B225" s="58"/>
      <c r="C225" s="70">
        <f t="shared" si="39"/>
        <v>12396.439999999977</v>
      </c>
      <c r="D225" s="60"/>
      <c r="E225" s="61"/>
      <c r="F225" s="62">
        <f t="shared" si="40"/>
        <v>0</v>
      </c>
      <c r="G225" s="62">
        <f t="shared" si="41"/>
        <v>0</v>
      </c>
      <c r="H225" s="63"/>
      <c r="I225" s="60"/>
      <c r="J225" s="64"/>
      <c r="K225" s="72"/>
      <c r="L225" s="72">
        <f t="shared" si="42"/>
        <v>0</v>
      </c>
      <c r="M225" s="66">
        <f t="shared" si="43"/>
        <v>0</v>
      </c>
      <c r="N225" s="60"/>
      <c r="O225" s="67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9"/>
      <c r="AM225" s="42"/>
      <c r="AN225" s="13"/>
      <c r="AO225" s="13"/>
      <c r="AP225" s="13"/>
      <c r="AQ225" s="14"/>
    </row>
    <row r="226" spans="1:43" ht="13.7" hidden="1" customHeight="1" x14ac:dyDescent="0.2">
      <c r="A226" s="57"/>
      <c r="B226" s="58"/>
      <c r="C226" s="70">
        <f t="shared" si="39"/>
        <v>12396.439999999977</v>
      </c>
      <c r="D226" s="60"/>
      <c r="E226" s="61"/>
      <c r="F226" s="62">
        <f t="shared" si="40"/>
        <v>0</v>
      </c>
      <c r="G226" s="62">
        <f t="shared" si="41"/>
        <v>0</v>
      </c>
      <c r="H226" s="63"/>
      <c r="I226" s="60"/>
      <c r="J226" s="64"/>
      <c r="K226" s="72"/>
      <c r="L226" s="72">
        <f t="shared" si="42"/>
        <v>0</v>
      </c>
      <c r="M226" s="66">
        <f t="shared" si="43"/>
        <v>0</v>
      </c>
      <c r="N226" s="60"/>
      <c r="O226" s="67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9"/>
      <c r="AM226" s="42"/>
      <c r="AN226" s="13"/>
      <c r="AO226" s="13"/>
      <c r="AP226" s="13"/>
      <c r="AQ226" s="14"/>
    </row>
    <row r="227" spans="1:43" ht="13.7" hidden="1" customHeight="1" x14ac:dyDescent="0.2">
      <c r="A227" s="57"/>
      <c r="B227" s="58"/>
      <c r="C227" s="70">
        <f t="shared" si="39"/>
        <v>12396.439999999977</v>
      </c>
      <c r="D227" s="60"/>
      <c r="E227" s="61"/>
      <c r="F227" s="62">
        <f t="shared" si="40"/>
        <v>0</v>
      </c>
      <c r="G227" s="62">
        <f t="shared" si="41"/>
        <v>0</v>
      </c>
      <c r="H227" s="63"/>
      <c r="I227" s="60"/>
      <c r="J227" s="64"/>
      <c r="K227" s="72"/>
      <c r="L227" s="72">
        <f t="shared" si="42"/>
        <v>0</v>
      </c>
      <c r="M227" s="66">
        <f t="shared" si="43"/>
        <v>0</v>
      </c>
      <c r="N227" s="60"/>
      <c r="O227" s="67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9"/>
      <c r="AM227" s="42"/>
      <c r="AN227" s="13"/>
      <c r="AO227" s="13"/>
      <c r="AP227" s="13"/>
      <c r="AQ227" s="14"/>
    </row>
    <row r="228" spans="1:43" ht="13.7" hidden="1" customHeight="1" x14ac:dyDescent="0.2">
      <c r="A228" s="57"/>
      <c r="B228" s="58"/>
      <c r="C228" s="70">
        <f t="shared" si="39"/>
        <v>12396.439999999977</v>
      </c>
      <c r="D228" s="60"/>
      <c r="E228" s="61"/>
      <c r="F228" s="62">
        <f t="shared" si="40"/>
        <v>0</v>
      </c>
      <c r="G228" s="62">
        <f t="shared" si="41"/>
        <v>0</v>
      </c>
      <c r="H228" s="63"/>
      <c r="I228" s="60"/>
      <c r="J228" s="64"/>
      <c r="K228" s="72"/>
      <c r="L228" s="72">
        <f t="shared" si="42"/>
        <v>0</v>
      </c>
      <c r="M228" s="66">
        <f t="shared" si="43"/>
        <v>0</v>
      </c>
      <c r="N228" s="60"/>
      <c r="O228" s="67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9"/>
      <c r="AM228" s="42"/>
      <c r="AN228" s="13"/>
      <c r="AO228" s="13"/>
      <c r="AP228" s="13"/>
      <c r="AQ228" s="14"/>
    </row>
    <row r="229" spans="1:43" ht="13.7" hidden="1" customHeight="1" x14ac:dyDescent="0.2">
      <c r="A229" s="57"/>
      <c r="B229" s="58"/>
      <c r="C229" s="70">
        <f t="shared" si="39"/>
        <v>12396.439999999977</v>
      </c>
      <c r="D229" s="60"/>
      <c r="E229" s="61"/>
      <c r="F229" s="62">
        <f t="shared" si="40"/>
        <v>0</v>
      </c>
      <c r="G229" s="62">
        <f t="shared" si="41"/>
        <v>0</v>
      </c>
      <c r="H229" s="63"/>
      <c r="I229" s="60"/>
      <c r="J229" s="64"/>
      <c r="K229" s="72"/>
      <c r="L229" s="72">
        <f t="shared" si="42"/>
        <v>0</v>
      </c>
      <c r="M229" s="66">
        <f t="shared" si="43"/>
        <v>0</v>
      </c>
      <c r="N229" s="60"/>
      <c r="O229" s="67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9"/>
      <c r="AM229" s="42"/>
      <c r="AN229" s="13"/>
      <c r="AO229" s="13"/>
      <c r="AP229" s="13"/>
      <c r="AQ229" s="14"/>
    </row>
    <row r="230" spans="1:43" ht="13.7" hidden="1" customHeight="1" x14ac:dyDescent="0.2">
      <c r="A230" s="57"/>
      <c r="B230" s="58"/>
      <c r="C230" s="70">
        <f t="shared" si="39"/>
        <v>12396.439999999977</v>
      </c>
      <c r="D230" s="60"/>
      <c r="E230" s="61"/>
      <c r="F230" s="62">
        <f t="shared" si="40"/>
        <v>0</v>
      </c>
      <c r="G230" s="62">
        <f t="shared" si="41"/>
        <v>0</v>
      </c>
      <c r="H230" s="63"/>
      <c r="I230" s="60"/>
      <c r="J230" s="64"/>
      <c r="K230" s="72"/>
      <c r="L230" s="72">
        <f t="shared" si="42"/>
        <v>0</v>
      </c>
      <c r="M230" s="66">
        <f t="shared" si="43"/>
        <v>0</v>
      </c>
      <c r="N230" s="60"/>
      <c r="O230" s="67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9"/>
      <c r="AM230" s="42"/>
      <c r="AN230" s="13"/>
      <c r="AO230" s="13"/>
      <c r="AP230" s="13"/>
      <c r="AQ230" s="14"/>
    </row>
    <row r="231" spans="1:43" ht="13.7" hidden="1" customHeight="1" x14ac:dyDescent="0.2">
      <c r="A231" s="57"/>
      <c r="B231" s="58"/>
      <c r="C231" s="70">
        <f t="shared" si="39"/>
        <v>12396.439999999977</v>
      </c>
      <c r="D231" s="60"/>
      <c r="E231" s="61"/>
      <c r="F231" s="62">
        <f t="shared" si="40"/>
        <v>0</v>
      </c>
      <c r="G231" s="62">
        <f t="shared" si="41"/>
        <v>0</v>
      </c>
      <c r="H231" s="63"/>
      <c r="I231" s="60"/>
      <c r="J231" s="64"/>
      <c r="K231" s="72"/>
      <c r="L231" s="72">
        <f t="shared" si="42"/>
        <v>0</v>
      </c>
      <c r="M231" s="66">
        <f t="shared" si="43"/>
        <v>0</v>
      </c>
      <c r="N231" s="60"/>
      <c r="O231" s="67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9"/>
      <c r="AM231" s="42"/>
      <c r="AN231" s="13"/>
      <c r="AO231" s="13"/>
      <c r="AP231" s="13"/>
      <c r="AQ231" s="14"/>
    </row>
    <row r="232" spans="1:43" ht="13.7" hidden="1" customHeight="1" x14ac:dyDescent="0.2">
      <c r="A232" s="57"/>
      <c r="B232" s="58"/>
      <c r="C232" s="70">
        <f t="shared" si="39"/>
        <v>12396.439999999977</v>
      </c>
      <c r="D232" s="60"/>
      <c r="E232" s="61"/>
      <c r="F232" s="62">
        <f t="shared" si="40"/>
        <v>0</v>
      </c>
      <c r="G232" s="62">
        <f t="shared" si="41"/>
        <v>0</v>
      </c>
      <c r="H232" s="63"/>
      <c r="I232" s="60"/>
      <c r="J232" s="64"/>
      <c r="K232" s="72"/>
      <c r="L232" s="72">
        <f t="shared" si="42"/>
        <v>0</v>
      </c>
      <c r="M232" s="66">
        <f t="shared" si="43"/>
        <v>0</v>
      </c>
      <c r="N232" s="60"/>
      <c r="O232" s="67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9"/>
      <c r="AM232" s="42"/>
      <c r="AN232" s="13"/>
      <c r="AO232" s="13"/>
      <c r="AP232" s="13"/>
      <c r="AQ232" s="14"/>
    </row>
    <row r="233" spans="1:43" ht="13.7" hidden="1" customHeight="1" x14ac:dyDescent="0.2">
      <c r="A233" s="57"/>
      <c r="B233" s="58"/>
      <c r="C233" s="70">
        <f t="shared" si="39"/>
        <v>12396.439999999977</v>
      </c>
      <c r="D233" s="60"/>
      <c r="E233" s="61"/>
      <c r="F233" s="62">
        <f t="shared" si="40"/>
        <v>0</v>
      </c>
      <c r="G233" s="62">
        <f t="shared" si="41"/>
        <v>0</v>
      </c>
      <c r="H233" s="63"/>
      <c r="I233" s="60"/>
      <c r="J233" s="64"/>
      <c r="K233" s="72"/>
      <c r="L233" s="72">
        <f t="shared" si="42"/>
        <v>0</v>
      </c>
      <c r="M233" s="66">
        <f t="shared" si="43"/>
        <v>0</v>
      </c>
      <c r="N233" s="60"/>
      <c r="O233" s="67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9"/>
      <c r="AM233" s="42"/>
      <c r="AN233" s="13"/>
      <c r="AO233" s="13"/>
      <c r="AP233" s="13"/>
      <c r="AQ233" s="14"/>
    </row>
    <row r="234" spans="1:43" ht="13.7" hidden="1" customHeight="1" x14ac:dyDescent="0.2">
      <c r="A234" s="57"/>
      <c r="B234" s="58"/>
      <c r="C234" s="70">
        <f t="shared" si="39"/>
        <v>12396.439999999977</v>
      </c>
      <c r="D234" s="60"/>
      <c r="E234" s="61"/>
      <c r="F234" s="62">
        <f t="shared" si="40"/>
        <v>0</v>
      </c>
      <c r="G234" s="62">
        <f t="shared" si="41"/>
        <v>0</v>
      </c>
      <c r="H234" s="63"/>
      <c r="I234" s="60"/>
      <c r="J234" s="64"/>
      <c r="K234" s="72"/>
      <c r="L234" s="72">
        <f t="shared" si="42"/>
        <v>0</v>
      </c>
      <c r="M234" s="66">
        <f t="shared" si="43"/>
        <v>0</v>
      </c>
      <c r="N234" s="60"/>
      <c r="O234" s="67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9"/>
      <c r="AM234" s="42"/>
      <c r="AN234" s="13"/>
      <c r="AO234" s="13"/>
      <c r="AP234" s="13"/>
      <c r="AQ234" s="14"/>
    </row>
    <row r="235" spans="1:43" ht="13.7" hidden="1" customHeight="1" x14ac:dyDescent="0.2">
      <c r="A235" s="57"/>
      <c r="B235" s="58"/>
      <c r="C235" s="70">
        <f t="shared" si="39"/>
        <v>12396.439999999977</v>
      </c>
      <c r="D235" s="60"/>
      <c r="E235" s="61"/>
      <c r="F235" s="62">
        <f t="shared" si="40"/>
        <v>0</v>
      </c>
      <c r="G235" s="62">
        <f t="shared" si="41"/>
        <v>0</v>
      </c>
      <c r="H235" s="63"/>
      <c r="I235" s="60"/>
      <c r="J235" s="64"/>
      <c r="K235" s="72"/>
      <c r="L235" s="72">
        <f t="shared" si="42"/>
        <v>0</v>
      </c>
      <c r="M235" s="66">
        <f t="shared" si="43"/>
        <v>0</v>
      </c>
      <c r="N235" s="60"/>
      <c r="O235" s="67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9"/>
      <c r="AM235" s="42"/>
      <c r="AN235" s="13"/>
      <c r="AO235" s="13"/>
      <c r="AP235" s="13"/>
      <c r="AQ235" s="14"/>
    </row>
    <row r="236" spans="1:43" ht="13.7" hidden="1" customHeight="1" x14ac:dyDescent="0.2">
      <c r="A236" s="57"/>
      <c r="B236" s="58"/>
      <c r="C236" s="70">
        <f t="shared" si="39"/>
        <v>12396.439999999977</v>
      </c>
      <c r="D236" s="60"/>
      <c r="E236" s="61"/>
      <c r="F236" s="62">
        <f t="shared" si="40"/>
        <v>0</v>
      </c>
      <c r="G236" s="62">
        <f t="shared" si="41"/>
        <v>0</v>
      </c>
      <c r="H236" s="63"/>
      <c r="I236" s="60"/>
      <c r="J236" s="64"/>
      <c r="K236" s="72"/>
      <c r="L236" s="72">
        <f t="shared" si="42"/>
        <v>0</v>
      </c>
      <c r="M236" s="66">
        <f t="shared" si="43"/>
        <v>0</v>
      </c>
      <c r="N236" s="60"/>
      <c r="O236" s="67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9"/>
      <c r="AM236" s="42"/>
      <c r="AN236" s="13"/>
      <c r="AO236" s="13"/>
      <c r="AP236" s="13"/>
      <c r="AQ236" s="14"/>
    </row>
    <row r="237" spans="1:43" ht="13.7" hidden="1" customHeight="1" x14ac:dyDescent="0.2">
      <c r="A237" s="57"/>
      <c r="B237" s="58"/>
      <c r="C237" s="70">
        <f t="shared" si="39"/>
        <v>12396.439999999977</v>
      </c>
      <c r="D237" s="60"/>
      <c r="E237" s="61"/>
      <c r="F237" s="62">
        <f t="shared" si="40"/>
        <v>0</v>
      </c>
      <c r="G237" s="62">
        <f t="shared" si="41"/>
        <v>0</v>
      </c>
      <c r="H237" s="63"/>
      <c r="I237" s="60"/>
      <c r="J237" s="64"/>
      <c r="K237" s="72"/>
      <c r="L237" s="72">
        <f t="shared" si="42"/>
        <v>0</v>
      </c>
      <c r="M237" s="66">
        <f t="shared" si="43"/>
        <v>0</v>
      </c>
      <c r="N237" s="60"/>
      <c r="O237" s="67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9"/>
      <c r="AM237" s="42"/>
      <c r="AN237" s="13"/>
      <c r="AO237" s="13"/>
      <c r="AP237" s="13"/>
      <c r="AQ237" s="14"/>
    </row>
    <row r="238" spans="1:43" ht="13.7" hidden="1" customHeight="1" x14ac:dyDescent="0.2">
      <c r="A238" s="57"/>
      <c r="B238" s="58"/>
      <c r="C238" s="70">
        <f t="shared" si="39"/>
        <v>12396.439999999977</v>
      </c>
      <c r="D238" s="60"/>
      <c r="E238" s="61"/>
      <c r="F238" s="62">
        <f t="shared" si="40"/>
        <v>0</v>
      </c>
      <c r="G238" s="62">
        <f t="shared" si="41"/>
        <v>0</v>
      </c>
      <c r="H238" s="63"/>
      <c r="I238" s="60"/>
      <c r="J238" s="64"/>
      <c r="K238" s="72"/>
      <c r="L238" s="72">
        <f t="shared" si="42"/>
        <v>0</v>
      </c>
      <c r="M238" s="66">
        <f t="shared" si="43"/>
        <v>0</v>
      </c>
      <c r="N238" s="60"/>
      <c r="O238" s="67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9"/>
      <c r="AM238" s="42"/>
      <c r="AN238" s="13"/>
      <c r="AO238" s="13"/>
      <c r="AP238" s="13"/>
      <c r="AQ238" s="14"/>
    </row>
    <row r="239" spans="1:43" ht="13.7" hidden="1" customHeight="1" x14ac:dyDescent="0.2">
      <c r="A239" s="130"/>
      <c r="B239" s="79"/>
      <c r="C239" s="80">
        <f t="shared" si="39"/>
        <v>12396.439999999977</v>
      </c>
      <c r="D239" s="81"/>
      <c r="E239" s="82"/>
      <c r="F239" s="83">
        <f t="shared" si="40"/>
        <v>0</v>
      </c>
      <c r="G239" s="83">
        <f t="shared" si="41"/>
        <v>0</v>
      </c>
      <c r="H239" s="84"/>
      <c r="I239" s="81"/>
      <c r="J239" s="85"/>
      <c r="K239" s="86"/>
      <c r="L239" s="86">
        <f t="shared" si="42"/>
        <v>0</v>
      </c>
      <c r="M239" s="87">
        <f t="shared" si="43"/>
        <v>0</v>
      </c>
      <c r="N239" s="81"/>
      <c r="O239" s="88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90"/>
      <c r="AM239" s="42"/>
      <c r="AN239" s="13"/>
      <c r="AO239" s="13"/>
      <c r="AP239" s="13"/>
      <c r="AQ239" s="14"/>
    </row>
    <row r="240" spans="1:43" ht="12.75" hidden="1" customHeight="1" x14ac:dyDescent="0.2">
      <c r="A240" s="91"/>
      <c r="B240" s="92" t="s">
        <v>96</v>
      </c>
      <c r="C240" s="93">
        <f>C239</f>
        <v>12396.439999999977</v>
      </c>
      <c r="D240" s="94"/>
      <c r="E240" s="95">
        <v>0</v>
      </c>
      <c r="F240" s="96">
        <v>0</v>
      </c>
      <c r="G240" s="96">
        <v>0</v>
      </c>
      <c r="H240" s="97">
        <v>0</v>
      </c>
      <c r="I240" s="94"/>
      <c r="J240" s="98"/>
      <c r="K240" s="99">
        <v>0</v>
      </c>
      <c r="L240" s="100">
        <v>0</v>
      </c>
      <c r="M240" s="101">
        <v>0</v>
      </c>
      <c r="N240" s="94"/>
      <c r="O240" s="164">
        <v>0</v>
      </c>
      <c r="P240" s="165">
        <v>0</v>
      </c>
      <c r="Q240" s="165">
        <v>0</v>
      </c>
      <c r="R240" s="165">
        <v>0</v>
      </c>
      <c r="S240" s="165">
        <v>0</v>
      </c>
      <c r="T240" s="165">
        <v>0</v>
      </c>
      <c r="U240" s="165">
        <v>0</v>
      </c>
      <c r="V240" s="165">
        <v>0</v>
      </c>
      <c r="W240" s="165">
        <v>0</v>
      </c>
      <c r="X240" s="165">
        <v>0</v>
      </c>
      <c r="Y240" s="165">
        <v>0</v>
      </c>
      <c r="Z240" s="165">
        <v>0</v>
      </c>
      <c r="AA240" s="165">
        <v>0</v>
      </c>
      <c r="AB240" s="165">
        <v>0</v>
      </c>
      <c r="AC240" s="165">
        <v>0</v>
      </c>
      <c r="AD240" s="165">
        <v>0</v>
      </c>
      <c r="AE240" s="165">
        <v>0</v>
      </c>
      <c r="AF240" s="165">
        <v>0</v>
      </c>
      <c r="AG240" s="165">
        <v>0</v>
      </c>
      <c r="AH240" s="165">
        <v>0</v>
      </c>
      <c r="AI240" s="165">
        <v>0</v>
      </c>
      <c r="AJ240" s="165">
        <v>0</v>
      </c>
      <c r="AK240" s="165">
        <v>0</v>
      </c>
      <c r="AL240" s="166"/>
      <c r="AM240" s="42"/>
      <c r="AN240" s="13"/>
      <c r="AO240" s="13"/>
      <c r="AP240" s="13"/>
      <c r="AQ240" s="14"/>
    </row>
    <row r="241" spans="1:43" ht="12.75" hidden="1" customHeight="1" x14ac:dyDescent="0.2">
      <c r="A241" s="168"/>
      <c r="B241" s="169"/>
      <c r="C241" s="169"/>
      <c r="D241" s="169"/>
      <c r="E241" s="169"/>
      <c r="F241" s="169"/>
      <c r="G241" s="169"/>
      <c r="H241" s="169"/>
      <c r="I241" s="169"/>
      <c r="J241" s="170"/>
      <c r="K241" s="171"/>
      <c r="L241" s="171"/>
      <c r="M241" s="172"/>
      <c r="N241" s="169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69"/>
      <c r="AM241" s="12"/>
      <c r="AN241" s="13"/>
      <c r="AO241" s="13"/>
      <c r="AP241" s="13"/>
      <c r="AQ241" s="14"/>
    </row>
    <row r="242" spans="1:43" ht="12.75" hidden="1" customHeight="1" x14ac:dyDescent="0.2">
      <c r="A242" s="173" t="s">
        <v>153</v>
      </c>
      <c r="B242" s="92"/>
      <c r="C242" s="174"/>
      <c r="D242" s="175"/>
      <c r="E242" s="176">
        <v>0</v>
      </c>
      <c r="F242" s="176">
        <v>0</v>
      </c>
      <c r="G242" s="176">
        <v>0</v>
      </c>
      <c r="H242" s="176">
        <v>0</v>
      </c>
      <c r="I242" s="175"/>
      <c r="J242" s="177"/>
      <c r="K242" s="178">
        <v>0</v>
      </c>
      <c r="L242" s="178">
        <v>0</v>
      </c>
      <c r="M242" s="178">
        <v>0</v>
      </c>
      <c r="N242" s="175"/>
      <c r="O242" s="179">
        <v>0</v>
      </c>
      <c r="P242" s="180">
        <v>0</v>
      </c>
      <c r="Q242" s="180">
        <v>0</v>
      </c>
      <c r="R242" s="180">
        <v>0</v>
      </c>
      <c r="S242" s="180">
        <v>0</v>
      </c>
      <c r="T242" s="180">
        <v>0</v>
      </c>
      <c r="U242" s="180">
        <v>0</v>
      </c>
      <c r="V242" s="180">
        <v>0</v>
      </c>
      <c r="W242" s="180">
        <v>0</v>
      </c>
      <c r="X242" s="180">
        <v>0</v>
      </c>
      <c r="Y242" s="180">
        <v>0</v>
      </c>
      <c r="Z242" s="180">
        <v>0</v>
      </c>
      <c r="AA242" s="180">
        <v>0</v>
      </c>
      <c r="AB242" s="180">
        <v>0</v>
      </c>
      <c r="AC242" s="180">
        <v>0</v>
      </c>
      <c r="AD242" s="180">
        <v>0</v>
      </c>
      <c r="AE242" s="180">
        <v>0</v>
      </c>
      <c r="AF242" s="180">
        <v>0</v>
      </c>
      <c r="AG242" s="180">
        <v>0</v>
      </c>
      <c r="AH242" s="180">
        <v>0</v>
      </c>
      <c r="AI242" s="180">
        <v>0</v>
      </c>
      <c r="AJ242" s="180">
        <v>0</v>
      </c>
      <c r="AK242" s="180">
        <v>0</v>
      </c>
      <c r="AL242" s="181"/>
      <c r="AM242" s="42"/>
      <c r="AN242" s="13"/>
      <c r="AO242" s="13"/>
      <c r="AP242" s="13"/>
      <c r="AQ242" s="14"/>
    </row>
    <row r="243" spans="1:43" ht="12.75" hidden="1" customHeight="1" x14ac:dyDescent="0.2">
      <c r="A243" s="182"/>
      <c r="B243" s="144"/>
      <c r="C243" s="144"/>
      <c r="D243" s="144"/>
      <c r="E243" s="144"/>
      <c r="F243" s="144"/>
      <c r="G243" s="144"/>
      <c r="H243" s="144"/>
      <c r="I243" s="144"/>
      <c r="J243" s="145"/>
      <c r="K243" s="145"/>
      <c r="L243" s="145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44"/>
      <c r="X243" s="144"/>
      <c r="Y243" s="144"/>
      <c r="Z243" s="144"/>
      <c r="AA243" s="144"/>
      <c r="AB243" s="144"/>
      <c r="AC243" s="144"/>
      <c r="AD243" s="144"/>
      <c r="AE243" s="144"/>
      <c r="AF243" s="144"/>
      <c r="AG243" s="144"/>
      <c r="AH243" s="144"/>
      <c r="AI243" s="144"/>
      <c r="AJ243" s="144"/>
      <c r="AK243" s="144"/>
      <c r="AL243" s="144"/>
      <c r="AM243" s="12"/>
      <c r="AN243" s="13"/>
      <c r="AO243" s="13"/>
      <c r="AP243" s="13"/>
      <c r="AQ243" s="14"/>
    </row>
    <row r="244" spans="1:43" ht="12.75" hidden="1" customHeight="1" x14ac:dyDescent="0.2">
      <c r="A244" s="114">
        <v>42370</v>
      </c>
      <c r="B244" s="115" t="s">
        <v>38</v>
      </c>
      <c r="C244" s="116">
        <f>C240</f>
        <v>12396.439999999977</v>
      </c>
      <c r="D244" s="117"/>
      <c r="E244" s="118"/>
      <c r="F244" s="119"/>
      <c r="G244" s="120"/>
      <c r="H244" s="121"/>
      <c r="I244" s="117"/>
      <c r="J244" s="122"/>
      <c r="K244" s="123"/>
      <c r="L244" s="124"/>
      <c r="M244" s="125"/>
      <c r="N244" s="117"/>
      <c r="O244" s="126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7"/>
      <c r="AJ244" s="127"/>
      <c r="AK244" s="127"/>
      <c r="AL244" s="128"/>
      <c r="AM244" s="42"/>
      <c r="AN244" s="13"/>
      <c r="AO244" s="13"/>
      <c r="AP244" s="13"/>
      <c r="AQ244" s="14"/>
    </row>
    <row r="245" spans="1:43" ht="13.7" hidden="1" customHeight="1" x14ac:dyDescent="0.2">
      <c r="A245" s="57"/>
      <c r="B245" s="58"/>
      <c r="C245" s="70">
        <f t="shared" ref="C245:C273" si="44">C244+E245+H245-K245</f>
        <v>12396.439999999977</v>
      </c>
      <c r="D245" s="60"/>
      <c r="E245" s="71"/>
      <c r="F245" s="62">
        <f t="shared" ref="F245:F273" si="45">ROUND(E245/11,2)</f>
        <v>0</v>
      </c>
      <c r="G245" s="62">
        <f t="shared" ref="G245:G273" si="46">E245-F245</f>
        <v>0</v>
      </c>
      <c r="H245" s="63"/>
      <c r="I245" s="60"/>
      <c r="J245" s="64"/>
      <c r="K245" s="72"/>
      <c r="L245" s="72">
        <f t="shared" ref="L245:L273" si="47">ROUND(K245/11,2)</f>
        <v>0</v>
      </c>
      <c r="M245" s="66">
        <f t="shared" ref="M245:M273" si="48">K245-L245</f>
        <v>0</v>
      </c>
      <c r="N245" s="60"/>
      <c r="O245" s="67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9"/>
      <c r="AM245" s="42"/>
      <c r="AN245" s="13"/>
      <c r="AO245" s="13"/>
      <c r="AP245" s="13"/>
      <c r="AQ245" s="14"/>
    </row>
    <row r="246" spans="1:43" ht="13.7" hidden="1" customHeight="1" x14ac:dyDescent="0.2">
      <c r="A246" s="57"/>
      <c r="B246" s="58"/>
      <c r="C246" s="70">
        <f t="shared" si="44"/>
        <v>12396.439999999977</v>
      </c>
      <c r="D246" s="60"/>
      <c r="E246" s="61"/>
      <c r="F246" s="62">
        <f t="shared" si="45"/>
        <v>0</v>
      </c>
      <c r="G246" s="62">
        <f t="shared" si="46"/>
        <v>0</v>
      </c>
      <c r="H246" s="63"/>
      <c r="I246" s="60"/>
      <c r="J246" s="64"/>
      <c r="K246" s="72"/>
      <c r="L246" s="72">
        <f t="shared" si="47"/>
        <v>0</v>
      </c>
      <c r="M246" s="66">
        <f t="shared" si="48"/>
        <v>0</v>
      </c>
      <c r="N246" s="60"/>
      <c r="O246" s="67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9"/>
      <c r="AM246" s="42"/>
      <c r="AN246" s="13"/>
      <c r="AO246" s="13"/>
      <c r="AP246" s="13"/>
      <c r="AQ246" s="14"/>
    </row>
    <row r="247" spans="1:43" ht="13.7" hidden="1" customHeight="1" x14ac:dyDescent="0.2">
      <c r="A247" s="57"/>
      <c r="B247" s="58"/>
      <c r="C247" s="70">
        <f t="shared" si="44"/>
        <v>12396.439999999977</v>
      </c>
      <c r="D247" s="60"/>
      <c r="E247" s="61"/>
      <c r="F247" s="62">
        <f t="shared" si="45"/>
        <v>0</v>
      </c>
      <c r="G247" s="62">
        <f t="shared" si="46"/>
        <v>0</v>
      </c>
      <c r="H247" s="63"/>
      <c r="I247" s="60"/>
      <c r="J247" s="64"/>
      <c r="K247" s="72"/>
      <c r="L247" s="72">
        <f t="shared" si="47"/>
        <v>0</v>
      </c>
      <c r="M247" s="66">
        <f t="shared" si="48"/>
        <v>0</v>
      </c>
      <c r="N247" s="60"/>
      <c r="O247" s="67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9"/>
      <c r="AM247" s="42"/>
      <c r="AN247" s="13"/>
      <c r="AO247" s="13"/>
      <c r="AP247" s="13"/>
      <c r="AQ247" s="14"/>
    </row>
    <row r="248" spans="1:43" ht="13.7" hidden="1" customHeight="1" x14ac:dyDescent="0.2">
      <c r="A248" s="57"/>
      <c r="B248" s="58"/>
      <c r="C248" s="70">
        <f t="shared" si="44"/>
        <v>12396.439999999977</v>
      </c>
      <c r="D248" s="60"/>
      <c r="E248" s="61"/>
      <c r="F248" s="62">
        <f t="shared" si="45"/>
        <v>0</v>
      </c>
      <c r="G248" s="62">
        <f t="shared" si="46"/>
        <v>0</v>
      </c>
      <c r="H248" s="63"/>
      <c r="I248" s="60"/>
      <c r="J248" s="64"/>
      <c r="K248" s="72"/>
      <c r="L248" s="72">
        <f t="shared" si="47"/>
        <v>0</v>
      </c>
      <c r="M248" s="66">
        <f t="shared" si="48"/>
        <v>0</v>
      </c>
      <c r="N248" s="60"/>
      <c r="O248" s="67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9"/>
      <c r="AM248" s="42"/>
      <c r="AN248" s="13"/>
      <c r="AO248" s="13"/>
      <c r="AP248" s="13"/>
      <c r="AQ248" s="14"/>
    </row>
    <row r="249" spans="1:43" ht="13.7" hidden="1" customHeight="1" x14ac:dyDescent="0.2">
      <c r="A249" s="57"/>
      <c r="B249" s="58"/>
      <c r="C249" s="70">
        <f t="shared" si="44"/>
        <v>12396.439999999977</v>
      </c>
      <c r="D249" s="60"/>
      <c r="E249" s="61"/>
      <c r="F249" s="62">
        <f t="shared" si="45"/>
        <v>0</v>
      </c>
      <c r="G249" s="62">
        <f t="shared" si="46"/>
        <v>0</v>
      </c>
      <c r="H249" s="63"/>
      <c r="I249" s="60"/>
      <c r="J249" s="64"/>
      <c r="K249" s="72"/>
      <c r="L249" s="72">
        <f t="shared" si="47"/>
        <v>0</v>
      </c>
      <c r="M249" s="66">
        <f t="shared" si="48"/>
        <v>0</v>
      </c>
      <c r="N249" s="60"/>
      <c r="O249" s="67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9"/>
      <c r="AM249" s="42"/>
      <c r="AN249" s="13"/>
      <c r="AO249" s="13"/>
      <c r="AP249" s="13"/>
      <c r="AQ249" s="14"/>
    </row>
    <row r="250" spans="1:43" ht="13.7" hidden="1" customHeight="1" x14ac:dyDescent="0.2">
      <c r="A250" s="57"/>
      <c r="B250" s="58"/>
      <c r="C250" s="70">
        <f t="shared" si="44"/>
        <v>12396.439999999977</v>
      </c>
      <c r="D250" s="60"/>
      <c r="E250" s="61"/>
      <c r="F250" s="62">
        <f t="shared" si="45"/>
        <v>0</v>
      </c>
      <c r="G250" s="62">
        <f t="shared" si="46"/>
        <v>0</v>
      </c>
      <c r="H250" s="63"/>
      <c r="I250" s="60"/>
      <c r="J250" s="64"/>
      <c r="K250" s="72"/>
      <c r="L250" s="72">
        <f t="shared" si="47"/>
        <v>0</v>
      </c>
      <c r="M250" s="66">
        <f t="shared" si="48"/>
        <v>0</v>
      </c>
      <c r="N250" s="60"/>
      <c r="O250" s="67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9"/>
      <c r="AM250" s="42"/>
      <c r="AN250" s="13"/>
      <c r="AO250" s="13"/>
      <c r="AP250" s="13"/>
      <c r="AQ250" s="14"/>
    </row>
    <row r="251" spans="1:43" ht="13.7" hidden="1" customHeight="1" x14ac:dyDescent="0.2">
      <c r="A251" s="57"/>
      <c r="B251" s="58"/>
      <c r="C251" s="70">
        <f t="shared" si="44"/>
        <v>12396.439999999977</v>
      </c>
      <c r="D251" s="60"/>
      <c r="E251" s="61"/>
      <c r="F251" s="62">
        <f t="shared" si="45"/>
        <v>0</v>
      </c>
      <c r="G251" s="62">
        <f t="shared" si="46"/>
        <v>0</v>
      </c>
      <c r="H251" s="63"/>
      <c r="I251" s="60"/>
      <c r="J251" s="64"/>
      <c r="K251" s="72"/>
      <c r="L251" s="72">
        <f t="shared" si="47"/>
        <v>0</v>
      </c>
      <c r="M251" s="66">
        <f t="shared" si="48"/>
        <v>0</v>
      </c>
      <c r="N251" s="60"/>
      <c r="O251" s="67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9"/>
      <c r="AM251" s="42"/>
      <c r="AN251" s="13"/>
      <c r="AO251" s="13"/>
      <c r="AP251" s="13"/>
      <c r="AQ251" s="14"/>
    </row>
    <row r="252" spans="1:43" ht="13.7" hidden="1" customHeight="1" x14ac:dyDescent="0.2">
      <c r="A252" s="57"/>
      <c r="B252" s="58"/>
      <c r="C252" s="70">
        <f t="shared" si="44"/>
        <v>12396.439999999977</v>
      </c>
      <c r="D252" s="60"/>
      <c r="E252" s="61"/>
      <c r="F252" s="62">
        <f t="shared" si="45"/>
        <v>0</v>
      </c>
      <c r="G252" s="62">
        <f t="shared" si="46"/>
        <v>0</v>
      </c>
      <c r="H252" s="63"/>
      <c r="I252" s="60"/>
      <c r="J252" s="64"/>
      <c r="K252" s="72"/>
      <c r="L252" s="72">
        <f t="shared" si="47"/>
        <v>0</v>
      </c>
      <c r="M252" s="66">
        <f t="shared" si="48"/>
        <v>0</v>
      </c>
      <c r="N252" s="60"/>
      <c r="O252" s="67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9"/>
      <c r="AM252" s="42"/>
      <c r="AN252" s="13"/>
      <c r="AO252" s="13"/>
      <c r="AP252" s="13"/>
      <c r="AQ252" s="14"/>
    </row>
    <row r="253" spans="1:43" ht="13.7" hidden="1" customHeight="1" x14ac:dyDescent="0.2">
      <c r="A253" s="57"/>
      <c r="B253" s="58"/>
      <c r="C253" s="70">
        <f t="shared" si="44"/>
        <v>12396.439999999977</v>
      </c>
      <c r="D253" s="60"/>
      <c r="E253" s="61"/>
      <c r="F253" s="62">
        <f t="shared" si="45"/>
        <v>0</v>
      </c>
      <c r="G253" s="62">
        <f t="shared" si="46"/>
        <v>0</v>
      </c>
      <c r="H253" s="63"/>
      <c r="I253" s="60"/>
      <c r="J253" s="64"/>
      <c r="K253" s="72"/>
      <c r="L253" s="72">
        <f t="shared" si="47"/>
        <v>0</v>
      </c>
      <c r="M253" s="66">
        <f t="shared" si="48"/>
        <v>0</v>
      </c>
      <c r="N253" s="60"/>
      <c r="O253" s="67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9"/>
      <c r="AM253" s="42"/>
      <c r="AN253" s="13"/>
      <c r="AO253" s="13"/>
      <c r="AP253" s="13"/>
      <c r="AQ253" s="14"/>
    </row>
    <row r="254" spans="1:43" ht="13.7" hidden="1" customHeight="1" x14ac:dyDescent="0.2">
      <c r="A254" s="57"/>
      <c r="B254" s="58"/>
      <c r="C254" s="70">
        <f t="shared" si="44"/>
        <v>12396.439999999977</v>
      </c>
      <c r="D254" s="60"/>
      <c r="E254" s="61"/>
      <c r="F254" s="62">
        <f t="shared" si="45"/>
        <v>0</v>
      </c>
      <c r="G254" s="62">
        <f t="shared" si="46"/>
        <v>0</v>
      </c>
      <c r="H254" s="63"/>
      <c r="I254" s="60"/>
      <c r="J254" s="64"/>
      <c r="K254" s="72"/>
      <c r="L254" s="72">
        <f t="shared" si="47"/>
        <v>0</v>
      </c>
      <c r="M254" s="66">
        <f t="shared" si="48"/>
        <v>0</v>
      </c>
      <c r="N254" s="60"/>
      <c r="O254" s="67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9"/>
      <c r="AM254" s="42"/>
      <c r="AN254" s="13"/>
      <c r="AO254" s="13"/>
      <c r="AP254" s="13"/>
      <c r="AQ254" s="14"/>
    </row>
    <row r="255" spans="1:43" ht="13.7" hidden="1" customHeight="1" x14ac:dyDescent="0.2">
      <c r="A255" s="57"/>
      <c r="B255" s="58"/>
      <c r="C255" s="70">
        <f t="shared" si="44"/>
        <v>12396.439999999977</v>
      </c>
      <c r="D255" s="60"/>
      <c r="E255" s="61"/>
      <c r="F255" s="62">
        <f t="shared" si="45"/>
        <v>0</v>
      </c>
      <c r="G255" s="62">
        <f t="shared" si="46"/>
        <v>0</v>
      </c>
      <c r="H255" s="63"/>
      <c r="I255" s="60"/>
      <c r="J255" s="64"/>
      <c r="K255" s="72"/>
      <c r="L255" s="72">
        <f t="shared" si="47"/>
        <v>0</v>
      </c>
      <c r="M255" s="66">
        <f t="shared" si="48"/>
        <v>0</v>
      </c>
      <c r="N255" s="60"/>
      <c r="O255" s="67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9"/>
      <c r="AM255" s="42"/>
      <c r="AN255" s="13"/>
      <c r="AO255" s="13"/>
      <c r="AP255" s="13"/>
      <c r="AQ255" s="14"/>
    </row>
    <row r="256" spans="1:43" ht="13.7" hidden="1" customHeight="1" x14ac:dyDescent="0.2">
      <c r="A256" s="57"/>
      <c r="B256" s="58"/>
      <c r="C256" s="70">
        <f t="shared" si="44"/>
        <v>12396.439999999977</v>
      </c>
      <c r="D256" s="60"/>
      <c r="E256" s="61"/>
      <c r="F256" s="62">
        <f t="shared" si="45"/>
        <v>0</v>
      </c>
      <c r="G256" s="62">
        <f t="shared" si="46"/>
        <v>0</v>
      </c>
      <c r="H256" s="63"/>
      <c r="I256" s="60"/>
      <c r="J256" s="64"/>
      <c r="K256" s="72"/>
      <c r="L256" s="72">
        <f t="shared" si="47"/>
        <v>0</v>
      </c>
      <c r="M256" s="66">
        <f t="shared" si="48"/>
        <v>0</v>
      </c>
      <c r="N256" s="60"/>
      <c r="O256" s="67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9"/>
      <c r="AM256" s="42"/>
      <c r="AN256" s="13"/>
      <c r="AO256" s="13"/>
      <c r="AP256" s="13"/>
      <c r="AQ256" s="14"/>
    </row>
    <row r="257" spans="1:43" ht="13.7" hidden="1" customHeight="1" x14ac:dyDescent="0.2">
      <c r="A257" s="57"/>
      <c r="B257" s="58"/>
      <c r="C257" s="70">
        <f t="shared" si="44"/>
        <v>12396.439999999977</v>
      </c>
      <c r="D257" s="60"/>
      <c r="E257" s="61"/>
      <c r="F257" s="62">
        <f t="shared" si="45"/>
        <v>0</v>
      </c>
      <c r="G257" s="62">
        <f t="shared" si="46"/>
        <v>0</v>
      </c>
      <c r="H257" s="63"/>
      <c r="I257" s="60"/>
      <c r="J257" s="64"/>
      <c r="K257" s="72"/>
      <c r="L257" s="72">
        <f t="shared" si="47"/>
        <v>0</v>
      </c>
      <c r="M257" s="66">
        <f t="shared" si="48"/>
        <v>0</v>
      </c>
      <c r="N257" s="60"/>
      <c r="O257" s="67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9"/>
      <c r="AM257" s="42"/>
      <c r="AN257" s="13"/>
      <c r="AO257" s="13"/>
      <c r="AP257" s="13"/>
      <c r="AQ257" s="14"/>
    </row>
    <row r="258" spans="1:43" ht="13.7" hidden="1" customHeight="1" x14ac:dyDescent="0.2">
      <c r="A258" s="57"/>
      <c r="B258" s="58"/>
      <c r="C258" s="70">
        <f t="shared" si="44"/>
        <v>12396.439999999977</v>
      </c>
      <c r="D258" s="60"/>
      <c r="E258" s="61"/>
      <c r="F258" s="62">
        <f t="shared" si="45"/>
        <v>0</v>
      </c>
      <c r="G258" s="62">
        <f t="shared" si="46"/>
        <v>0</v>
      </c>
      <c r="H258" s="63"/>
      <c r="I258" s="60"/>
      <c r="J258" s="64"/>
      <c r="K258" s="72"/>
      <c r="L258" s="72">
        <f t="shared" si="47"/>
        <v>0</v>
      </c>
      <c r="M258" s="66">
        <f t="shared" si="48"/>
        <v>0</v>
      </c>
      <c r="N258" s="60"/>
      <c r="O258" s="67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9"/>
      <c r="AM258" s="42"/>
      <c r="AN258" s="13"/>
      <c r="AO258" s="13"/>
      <c r="AP258" s="13"/>
      <c r="AQ258" s="14"/>
    </row>
    <row r="259" spans="1:43" ht="13.7" hidden="1" customHeight="1" x14ac:dyDescent="0.2">
      <c r="A259" s="57"/>
      <c r="B259" s="58"/>
      <c r="C259" s="70">
        <f t="shared" si="44"/>
        <v>12396.439999999977</v>
      </c>
      <c r="D259" s="60"/>
      <c r="E259" s="61"/>
      <c r="F259" s="62">
        <f t="shared" si="45"/>
        <v>0</v>
      </c>
      <c r="G259" s="62">
        <f t="shared" si="46"/>
        <v>0</v>
      </c>
      <c r="H259" s="63"/>
      <c r="I259" s="60"/>
      <c r="J259" s="64"/>
      <c r="K259" s="72"/>
      <c r="L259" s="72">
        <f t="shared" si="47"/>
        <v>0</v>
      </c>
      <c r="M259" s="66">
        <f t="shared" si="48"/>
        <v>0</v>
      </c>
      <c r="N259" s="60"/>
      <c r="O259" s="67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9"/>
      <c r="AM259" s="42"/>
      <c r="AN259" s="13"/>
      <c r="AO259" s="13"/>
      <c r="AP259" s="13"/>
      <c r="AQ259" s="14"/>
    </row>
    <row r="260" spans="1:43" ht="13.7" hidden="1" customHeight="1" x14ac:dyDescent="0.2">
      <c r="A260" s="57"/>
      <c r="B260" s="58"/>
      <c r="C260" s="70">
        <f t="shared" si="44"/>
        <v>12396.439999999977</v>
      </c>
      <c r="D260" s="60"/>
      <c r="E260" s="61"/>
      <c r="F260" s="62">
        <f t="shared" si="45"/>
        <v>0</v>
      </c>
      <c r="G260" s="62">
        <f t="shared" si="46"/>
        <v>0</v>
      </c>
      <c r="H260" s="63"/>
      <c r="I260" s="60"/>
      <c r="J260" s="64"/>
      <c r="K260" s="72"/>
      <c r="L260" s="72">
        <f t="shared" si="47"/>
        <v>0</v>
      </c>
      <c r="M260" s="66">
        <f t="shared" si="48"/>
        <v>0</v>
      </c>
      <c r="N260" s="60"/>
      <c r="O260" s="67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9"/>
      <c r="AM260" s="42"/>
      <c r="AN260" s="13"/>
      <c r="AO260" s="13"/>
      <c r="AP260" s="13"/>
      <c r="AQ260" s="14"/>
    </row>
    <row r="261" spans="1:43" ht="13.7" hidden="1" customHeight="1" x14ac:dyDescent="0.2">
      <c r="A261" s="57"/>
      <c r="B261" s="58"/>
      <c r="C261" s="70">
        <f t="shared" si="44"/>
        <v>12396.439999999977</v>
      </c>
      <c r="D261" s="60"/>
      <c r="E261" s="61"/>
      <c r="F261" s="62">
        <f t="shared" si="45"/>
        <v>0</v>
      </c>
      <c r="G261" s="62">
        <f t="shared" si="46"/>
        <v>0</v>
      </c>
      <c r="H261" s="63"/>
      <c r="I261" s="60"/>
      <c r="J261" s="64"/>
      <c r="K261" s="72"/>
      <c r="L261" s="72">
        <f t="shared" si="47"/>
        <v>0</v>
      </c>
      <c r="M261" s="66">
        <f t="shared" si="48"/>
        <v>0</v>
      </c>
      <c r="N261" s="60"/>
      <c r="O261" s="67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9"/>
      <c r="AM261" s="42"/>
      <c r="AN261" s="13"/>
      <c r="AO261" s="13"/>
      <c r="AP261" s="13"/>
      <c r="AQ261" s="14"/>
    </row>
    <row r="262" spans="1:43" ht="13.7" hidden="1" customHeight="1" x14ac:dyDescent="0.2">
      <c r="A262" s="57"/>
      <c r="B262" s="58"/>
      <c r="C262" s="70">
        <f t="shared" si="44"/>
        <v>12396.439999999977</v>
      </c>
      <c r="D262" s="60"/>
      <c r="E262" s="61"/>
      <c r="F262" s="62">
        <f t="shared" si="45"/>
        <v>0</v>
      </c>
      <c r="G262" s="62">
        <f t="shared" si="46"/>
        <v>0</v>
      </c>
      <c r="H262" s="63"/>
      <c r="I262" s="60"/>
      <c r="J262" s="64"/>
      <c r="K262" s="72"/>
      <c r="L262" s="72">
        <f t="shared" si="47"/>
        <v>0</v>
      </c>
      <c r="M262" s="66">
        <f t="shared" si="48"/>
        <v>0</v>
      </c>
      <c r="N262" s="60"/>
      <c r="O262" s="67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9"/>
      <c r="AM262" s="42"/>
      <c r="AN262" s="13"/>
      <c r="AO262" s="13"/>
      <c r="AP262" s="13"/>
      <c r="AQ262" s="14"/>
    </row>
    <row r="263" spans="1:43" ht="13.7" hidden="1" customHeight="1" x14ac:dyDescent="0.2">
      <c r="A263" s="57"/>
      <c r="B263" s="58"/>
      <c r="C263" s="70">
        <f t="shared" si="44"/>
        <v>12396.439999999977</v>
      </c>
      <c r="D263" s="60"/>
      <c r="E263" s="61"/>
      <c r="F263" s="62">
        <f t="shared" si="45"/>
        <v>0</v>
      </c>
      <c r="G263" s="62">
        <f t="shared" si="46"/>
        <v>0</v>
      </c>
      <c r="H263" s="63"/>
      <c r="I263" s="60"/>
      <c r="J263" s="64"/>
      <c r="K263" s="72"/>
      <c r="L263" s="72">
        <f t="shared" si="47"/>
        <v>0</v>
      </c>
      <c r="M263" s="66">
        <f t="shared" si="48"/>
        <v>0</v>
      </c>
      <c r="N263" s="60"/>
      <c r="O263" s="67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9"/>
      <c r="AM263" s="42"/>
      <c r="AN263" s="13"/>
      <c r="AO263" s="13"/>
      <c r="AP263" s="13"/>
      <c r="AQ263" s="14"/>
    </row>
    <row r="264" spans="1:43" ht="13.7" hidden="1" customHeight="1" x14ac:dyDescent="0.2">
      <c r="A264" s="57"/>
      <c r="B264" s="58"/>
      <c r="C264" s="70">
        <f t="shared" si="44"/>
        <v>12396.439999999977</v>
      </c>
      <c r="D264" s="60"/>
      <c r="E264" s="61"/>
      <c r="F264" s="62">
        <f t="shared" si="45"/>
        <v>0</v>
      </c>
      <c r="G264" s="62">
        <f t="shared" si="46"/>
        <v>0</v>
      </c>
      <c r="H264" s="63"/>
      <c r="I264" s="60"/>
      <c r="J264" s="64"/>
      <c r="K264" s="72"/>
      <c r="L264" s="72">
        <f t="shared" si="47"/>
        <v>0</v>
      </c>
      <c r="M264" s="66">
        <f t="shared" si="48"/>
        <v>0</v>
      </c>
      <c r="N264" s="60"/>
      <c r="O264" s="67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9"/>
      <c r="AM264" s="42"/>
      <c r="AN264" s="13"/>
      <c r="AO264" s="13"/>
      <c r="AP264" s="13"/>
      <c r="AQ264" s="14"/>
    </row>
    <row r="265" spans="1:43" ht="13.7" hidden="1" customHeight="1" x14ac:dyDescent="0.2">
      <c r="A265" s="57"/>
      <c r="B265" s="58"/>
      <c r="C265" s="70">
        <f t="shared" si="44"/>
        <v>12396.439999999977</v>
      </c>
      <c r="D265" s="60"/>
      <c r="E265" s="61"/>
      <c r="F265" s="62">
        <f t="shared" si="45"/>
        <v>0</v>
      </c>
      <c r="G265" s="62">
        <f t="shared" si="46"/>
        <v>0</v>
      </c>
      <c r="H265" s="63"/>
      <c r="I265" s="60"/>
      <c r="J265" s="64"/>
      <c r="K265" s="72"/>
      <c r="L265" s="72">
        <f t="shared" si="47"/>
        <v>0</v>
      </c>
      <c r="M265" s="66">
        <f t="shared" si="48"/>
        <v>0</v>
      </c>
      <c r="N265" s="60"/>
      <c r="O265" s="67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9"/>
      <c r="AM265" s="42"/>
      <c r="AN265" s="13"/>
      <c r="AO265" s="13"/>
      <c r="AP265" s="13"/>
      <c r="AQ265" s="14"/>
    </row>
    <row r="266" spans="1:43" ht="13.7" hidden="1" customHeight="1" x14ac:dyDescent="0.2">
      <c r="A266" s="57"/>
      <c r="B266" s="58"/>
      <c r="C266" s="70">
        <f t="shared" si="44"/>
        <v>12396.439999999977</v>
      </c>
      <c r="D266" s="60"/>
      <c r="E266" s="61"/>
      <c r="F266" s="62">
        <f t="shared" si="45"/>
        <v>0</v>
      </c>
      <c r="G266" s="62">
        <f t="shared" si="46"/>
        <v>0</v>
      </c>
      <c r="H266" s="63"/>
      <c r="I266" s="60"/>
      <c r="J266" s="64"/>
      <c r="K266" s="72"/>
      <c r="L266" s="72">
        <f t="shared" si="47"/>
        <v>0</v>
      </c>
      <c r="M266" s="66">
        <f t="shared" si="48"/>
        <v>0</v>
      </c>
      <c r="N266" s="60"/>
      <c r="O266" s="67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9"/>
      <c r="AM266" s="42"/>
      <c r="AN266" s="13"/>
      <c r="AO266" s="13"/>
      <c r="AP266" s="13"/>
      <c r="AQ266" s="14"/>
    </row>
    <row r="267" spans="1:43" ht="13.7" hidden="1" customHeight="1" x14ac:dyDescent="0.2">
      <c r="A267" s="57"/>
      <c r="B267" s="58"/>
      <c r="C267" s="70">
        <f t="shared" si="44"/>
        <v>12396.439999999977</v>
      </c>
      <c r="D267" s="60"/>
      <c r="E267" s="61"/>
      <c r="F267" s="62">
        <f t="shared" si="45"/>
        <v>0</v>
      </c>
      <c r="G267" s="62">
        <f t="shared" si="46"/>
        <v>0</v>
      </c>
      <c r="H267" s="63"/>
      <c r="I267" s="60"/>
      <c r="J267" s="64"/>
      <c r="K267" s="72"/>
      <c r="L267" s="72">
        <f t="shared" si="47"/>
        <v>0</v>
      </c>
      <c r="M267" s="66">
        <f t="shared" si="48"/>
        <v>0</v>
      </c>
      <c r="N267" s="60"/>
      <c r="O267" s="67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9"/>
      <c r="AM267" s="42"/>
      <c r="AN267" s="13"/>
      <c r="AO267" s="13"/>
      <c r="AP267" s="13"/>
      <c r="AQ267" s="14"/>
    </row>
    <row r="268" spans="1:43" ht="13.7" hidden="1" customHeight="1" x14ac:dyDescent="0.2">
      <c r="A268" s="57"/>
      <c r="B268" s="58"/>
      <c r="C268" s="70">
        <f t="shared" si="44"/>
        <v>12396.439999999977</v>
      </c>
      <c r="D268" s="60"/>
      <c r="E268" s="61"/>
      <c r="F268" s="62">
        <f t="shared" si="45"/>
        <v>0</v>
      </c>
      <c r="G268" s="62">
        <f t="shared" si="46"/>
        <v>0</v>
      </c>
      <c r="H268" s="63"/>
      <c r="I268" s="60"/>
      <c r="J268" s="64"/>
      <c r="K268" s="72"/>
      <c r="L268" s="72">
        <f t="shared" si="47"/>
        <v>0</v>
      </c>
      <c r="M268" s="66">
        <f t="shared" si="48"/>
        <v>0</v>
      </c>
      <c r="N268" s="60"/>
      <c r="O268" s="67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9"/>
      <c r="AM268" s="42"/>
      <c r="AN268" s="13"/>
      <c r="AO268" s="13"/>
      <c r="AP268" s="13"/>
      <c r="AQ268" s="14"/>
    </row>
    <row r="269" spans="1:43" ht="13.7" hidden="1" customHeight="1" x14ac:dyDescent="0.2">
      <c r="A269" s="57"/>
      <c r="B269" s="58"/>
      <c r="C269" s="70">
        <f t="shared" si="44"/>
        <v>12396.439999999977</v>
      </c>
      <c r="D269" s="60"/>
      <c r="E269" s="61"/>
      <c r="F269" s="62">
        <f t="shared" si="45"/>
        <v>0</v>
      </c>
      <c r="G269" s="62">
        <f t="shared" si="46"/>
        <v>0</v>
      </c>
      <c r="H269" s="63"/>
      <c r="I269" s="60"/>
      <c r="J269" s="64"/>
      <c r="K269" s="72"/>
      <c r="L269" s="72">
        <f t="shared" si="47"/>
        <v>0</v>
      </c>
      <c r="M269" s="66">
        <f t="shared" si="48"/>
        <v>0</v>
      </c>
      <c r="N269" s="60"/>
      <c r="O269" s="67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9"/>
      <c r="AM269" s="42"/>
      <c r="AN269" s="13"/>
      <c r="AO269" s="13"/>
      <c r="AP269" s="13"/>
      <c r="AQ269" s="14"/>
    </row>
    <row r="270" spans="1:43" ht="13.7" hidden="1" customHeight="1" x14ac:dyDescent="0.2">
      <c r="A270" s="57"/>
      <c r="B270" s="58"/>
      <c r="C270" s="70">
        <f t="shared" si="44"/>
        <v>12396.439999999977</v>
      </c>
      <c r="D270" s="60"/>
      <c r="E270" s="61"/>
      <c r="F270" s="62">
        <f t="shared" si="45"/>
        <v>0</v>
      </c>
      <c r="G270" s="62">
        <f t="shared" si="46"/>
        <v>0</v>
      </c>
      <c r="H270" s="63"/>
      <c r="I270" s="60"/>
      <c r="J270" s="64"/>
      <c r="K270" s="72"/>
      <c r="L270" s="72">
        <f t="shared" si="47"/>
        <v>0</v>
      </c>
      <c r="M270" s="66">
        <f t="shared" si="48"/>
        <v>0</v>
      </c>
      <c r="N270" s="60"/>
      <c r="O270" s="67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9"/>
      <c r="AM270" s="42"/>
      <c r="AN270" s="13"/>
      <c r="AO270" s="13"/>
      <c r="AP270" s="13"/>
      <c r="AQ270" s="14"/>
    </row>
    <row r="271" spans="1:43" ht="13.7" hidden="1" customHeight="1" x14ac:dyDescent="0.2">
      <c r="A271" s="57"/>
      <c r="B271" s="58"/>
      <c r="C271" s="70">
        <f t="shared" si="44"/>
        <v>12396.439999999977</v>
      </c>
      <c r="D271" s="60"/>
      <c r="E271" s="61"/>
      <c r="F271" s="62">
        <f t="shared" si="45"/>
        <v>0</v>
      </c>
      <c r="G271" s="62">
        <f t="shared" si="46"/>
        <v>0</v>
      </c>
      <c r="H271" s="63"/>
      <c r="I271" s="60"/>
      <c r="J271" s="64"/>
      <c r="K271" s="72"/>
      <c r="L271" s="72">
        <f t="shared" si="47"/>
        <v>0</v>
      </c>
      <c r="M271" s="66">
        <f t="shared" si="48"/>
        <v>0</v>
      </c>
      <c r="N271" s="60"/>
      <c r="O271" s="67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9"/>
      <c r="AM271" s="42"/>
      <c r="AN271" s="13"/>
      <c r="AO271" s="13"/>
      <c r="AP271" s="13"/>
      <c r="AQ271" s="14"/>
    </row>
    <row r="272" spans="1:43" ht="13.7" hidden="1" customHeight="1" x14ac:dyDescent="0.2">
      <c r="A272" s="57"/>
      <c r="B272" s="58"/>
      <c r="C272" s="70">
        <f t="shared" si="44"/>
        <v>12396.439999999977</v>
      </c>
      <c r="D272" s="60"/>
      <c r="E272" s="61"/>
      <c r="F272" s="62">
        <f t="shared" si="45"/>
        <v>0</v>
      </c>
      <c r="G272" s="62">
        <f t="shared" si="46"/>
        <v>0</v>
      </c>
      <c r="H272" s="63"/>
      <c r="I272" s="60"/>
      <c r="J272" s="64"/>
      <c r="K272" s="72"/>
      <c r="L272" s="72">
        <f t="shared" si="47"/>
        <v>0</v>
      </c>
      <c r="M272" s="66">
        <f t="shared" si="48"/>
        <v>0</v>
      </c>
      <c r="N272" s="60"/>
      <c r="O272" s="67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9"/>
      <c r="AM272" s="42"/>
      <c r="AN272" s="13"/>
      <c r="AO272" s="13"/>
      <c r="AP272" s="13"/>
      <c r="AQ272" s="14"/>
    </row>
    <row r="273" spans="1:43" ht="13.7" hidden="1" customHeight="1" x14ac:dyDescent="0.2">
      <c r="A273" s="130"/>
      <c r="B273" s="79"/>
      <c r="C273" s="80">
        <f t="shared" si="44"/>
        <v>12396.439999999977</v>
      </c>
      <c r="D273" s="81"/>
      <c r="E273" s="82"/>
      <c r="F273" s="83">
        <f t="shared" si="45"/>
        <v>0</v>
      </c>
      <c r="G273" s="83">
        <f t="shared" si="46"/>
        <v>0</v>
      </c>
      <c r="H273" s="84"/>
      <c r="I273" s="81"/>
      <c r="J273" s="85"/>
      <c r="K273" s="86"/>
      <c r="L273" s="86">
        <f t="shared" si="47"/>
        <v>0</v>
      </c>
      <c r="M273" s="87">
        <f t="shared" si="48"/>
        <v>0</v>
      </c>
      <c r="N273" s="81"/>
      <c r="O273" s="88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90"/>
      <c r="AM273" s="42"/>
      <c r="AN273" s="13"/>
      <c r="AO273" s="13"/>
      <c r="AP273" s="13"/>
      <c r="AQ273" s="14"/>
    </row>
    <row r="274" spans="1:43" ht="14.1" hidden="1" customHeight="1" x14ac:dyDescent="0.2">
      <c r="A274" s="91"/>
      <c r="B274" s="92" t="s">
        <v>96</v>
      </c>
      <c r="C274" s="93">
        <f>C273</f>
        <v>12396.439999999977</v>
      </c>
      <c r="D274" s="94"/>
      <c r="E274" s="95">
        <v>0</v>
      </c>
      <c r="F274" s="96">
        <v>0</v>
      </c>
      <c r="G274" s="96">
        <v>0</v>
      </c>
      <c r="H274" s="97">
        <v>0</v>
      </c>
      <c r="I274" s="94"/>
      <c r="J274" s="98"/>
      <c r="K274" s="99">
        <v>0</v>
      </c>
      <c r="L274" s="100">
        <v>0</v>
      </c>
      <c r="M274" s="101">
        <v>0</v>
      </c>
      <c r="N274" s="94"/>
      <c r="O274" s="164">
        <v>0</v>
      </c>
      <c r="P274" s="165">
        <v>0</v>
      </c>
      <c r="Q274" s="165">
        <v>0</v>
      </c>
      <c r="R274" s="165">
        <v>0</v>
      </c>
      <c r="S274" s="165">
        <v>0</v>
      </c>
      <c r="T274" s="165">
        <v>0</v>
      </c>
      <c r="U274" s="165">
        <v>0</v>
      </c>
      <c r="V274" s="165">
        <v>0</v>
      </c>
      <c r="W274" s="165">
        <v>0</v>
      </c>
      <c r="X274" s="165">
        <v>0</v>
      </c>
      <c r="Y274" s="165">
        <v>0</v>
      </c>
      <c r="Z274" s="165">
        <v>0</v>
      </c>
      <c r="AA274" s="165">
        <v>0</v>
      </c>
      <c r="AB274" s="165">
        <v>0</v>
      </c>
      <c r="AC274" s="165">
        <v>0</v>
      </c>
      <c r="AD274" s="165">
        <v>0</v>
      </c>
      <c r="AE274" s="165">
        <v>0</v>
      </c>
      <c r="AF274" s="165">
        <v>0</v>
      </c>
      <c r="AG274" s="165">
        <v>0</v>
      </c>
      <c r="AH274" s="165">
        <v>0</v>
      </c>
      <c r="AI274" s="165">
        <v>0</v>
      </c>
      <c r="AJ274" s="165">
        <v>0</v>
      </c>
      <c r="AK274" s="165">
        <v>0</v>
      </c>
      <c r="AL274" s="166"/>
      <c r="AM274" s="42"/>
      <c r="AN274" s="13"/>
      <c r="AO274" s="13"/>
      <c r="AP274" s="13"/>
      <c r="AQ274" s="14"/>
    </row>
    <row r="275" spans="1:43" ht="8.1" hidden="1" customHeight="1" x14ac:dyDescent="0.2">
      <c r="A275" s="167"/>
      <c r="B275" s="159"/>
      <c r="C275" s="159"/>
      <c r="D275" s="159"/>
      <c r="E275" s="159"/>
      <c r="F275" s="159"/>
      <c r="G275" s="159"/>
      <c r="H275" s="159"/>
      <c r="I275" s="159"/>
      <c r="J275" s="109"/>
      <c r="K275" s="109"/>
      <c r="L275" s="10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  <c r="AK275" s="159"/>
      <c r="AL275" s="159"/>
      <c r="AM275" s="12"/>
      <c r="AN275" s="13"/>
      <c r="AO275" s="13"/>
      <c r="AP275" s="13"/>
      <c r="AQ275" s="14"/>
    </row>
    <row r="276" spans="1:43" ht="14.1" hidden="1" customHeight="1" x14ac:dyDescent="0.2">
      <c r="A276" s="110"/>
      <c r="B276" s="160"/>
      <c r="C276" s="160"/>
      <c r="D276" s="160"/>
      <c r="E276" s="160"/>
      <c r="F276" s="160"/>
      <c r="G276" s="160"/>
      <c r="H276" s="160"/>
      <c r="I276" s="160"/>
      <c r="J276" s="113"/>
      <c r="K276" s="113"/>
      <c r="L276" s="113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2"/>
      <c r="AN276" s="13"/>
      <c r="AO276" s="13"/>
      <c r="AP276" s="13"/>
      <c r="AQ276" s="14"/>
    </row>
    <row r="277" spans="1:43" ht="14.1" hidden="1" customHeight="1" x14ac:dyDescent="0.2">
      <c r="A277" s="114">
        <v>42401</v>
      </c>
      <c r="B277" s="115" t="s">
        <v>38</v>
      </c>
      <c r="C277" s="116">
        <f>C274</f>
        <v>12396.439999999977</v>
      </c>
      <c r="D277" s="117"/>
      <c r="E277" s="118"/>
      <c r="F277" s="119"/>
      <c r="G277" s="120"/>
      <c r="H277" s="121"/>
      <c r="I277" s="117"/>
      <c r="J277" s="122"/>
      <c r="K277" s="123"/>
      <c r="L277" s="124"/>
      <c r="M277" s="125"/>
      <c r="N277" s="117"/>
      <c r="O277" s="126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  <c r="AA277" s="127"/>
      <c r="AB277" s="127"/>
      <c r="AC277" s="127"/>
      <c r="AD277" s="127"/>
      <c r="AE277" s="127"/>
      <c r="AF277" s="127"/>
      <c r="AG277" s="127"/>
      <c r="AH277" s="127"/>
      <c r="AI277" s="127"/>
      <c r="AJ277" s="127"/>
      <c r="AK277" s="127"/>
      <c r="AL277" s="128"/>
      <c r="AM277" s="42"/>
      <c r="AN277" s="13"/>
      <c r="AO277" s="13"/>
      <c r="AP277" s="13"/>
      <c r="AQ277" s="14"/>
    </row>
    <row r="278" spans="1:43" ht="13.7" hidden="1" customHeight="1" x14ac:dyDescent="0.2">
      <c r="A278" s="57"/>
      <c r="B278" s="58"/>
      <c r="C278" s="70">
        <f t="shared" ref="C278:C306" si="49">C277+E278+H278-K278</f>
        <v>12396.439999999977</v>
      </c>
      <c r="D278" s="60"/>
      <c r="E278" s="71"/>
      <c r="F278" s="62">
        <f t="shared" ref="F278:F306" si="50">ROUND(E278/11,2)</f>
        <v>0</v>
      </c>
      <c r="G278" s="62">
        <f t="shared" ref="G278:G306" si="51">E278-F278</f>
        <v>0</v>
      </c>
      <c r="H278" s="63"/>
      <c r="I278" s="60"/>
      <c r="J278" s="64"/>
      <c r="K278" s="72"/>
      <c r="L278" s="72">
        <f t="shared" ref="L278:L306" si="52">ROUND(K278/11,2)</f>
        <v>0</v>
      </c>
      <c r="M278" s="66">
        <f t="shared" ref="M278:M306" si="53">K278-L278</f>
        <v>0</v>
      </c>
      <c r="N278" s="60"/>
      <c r="O278" s="67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9"/>
      <c r="AM278" s="42"/>
      <c r="AN278" s="13"/>
      <c r="AO278" s="13"/>
      <c r="AP278" s="13"/>
      <c r="AQ278" s="14"/>
    </row>
    <row r="279" spans="1:43" ht="13.7" hidden="1" customHeight="1" x14ac:dyDescent="0.2">
      <c r="A279" s="57"/>
      <c r="B279" s="58"/>
      <c r="C279" s="70">
        <f t="shared" si="49"/>
        <v>12396.439999999977</v>
      </c>
      <c r="D279" s="60"/>
      <c r="E279" s="61"/>
      <c r="F279" s="62">
        <f t="shared" si="50"/>
        <v>0</v>
      </c>
      <c r="G279" s="62">
        <f t="shared" si="51"/>
        <v>0</v>
      </c>
      <c r="H279" s="63"/>
      <c r="I279" s="60"/>
      <c r="J279" s="64"/>
      <c r="K279" s="72"/>
      <c r="L279" s="72">
        <f t="shared" si="52"/>
        <v>0</v>
      </c>
      <c r="M279" s="66">
        <f t="shared" si="53"/>
        <v>0</v>
      </c>
      <c r="N279" s="60"/>
      <c r="O279" s="67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9"/>
      <c r="AM279" s="42"/>
      <c r="AN279" s="13"/>
      <c r="AO279" s="13"/>
      <c r="AP279" s="13"/>
      <c r="AQ279" s="14"/>
    </row>
    <row r="280" spans="1:43" ht="13.7" hidden="1" customHeight="1" x14ac:dyDescent="0.2">
      <c r="A280" s="57"/>
      <c r="B280" s="58"/>
      <c r="C280" s="70">
        <f t="shared" si="49"/>
        <v>12396.439999999977</v>
      </c>
      <c r="D280" s="60"/>
      <c r="E280" s="61"/>
      <c r="F280" s="62">
        <f t="shared" si="50"/>
        <v>0</v>
      </c>
      <c r="G280" s="62">
        <f t="shared" si="51"/>
        <v>0</v>
      </c>
      <c r="H280" s="63"/>
      <c r="I280" s="60"/>
      <c r="J280" s="64"/>
      <c r="K280" s="72"/>
      <c r="L280" s="72">
        <f t="shared" si="52"/>
        <v>0</v>
      </c>
      <c r="M280" s="66">
        <f t="shared" si="53"/>
        <v>0</v>
      </c>
      <c r="N280" s="60"/>
      <c r="O280" s="67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9"/>
      <c r="AM280" s="42"/>
      <c r="AN280" s="13"/>
      <c r="AO280" s="13"/>
      <c r="AP280" s="13"/>
      <c r="AQ280" s="14"/>
    </row>
    <row r="281" spans="1:43" ht="13.7" hidden="1" customHeight="1" x14ac:dyDescent="0.2">
      <c r="A281" s="57"/>
      <c r="B281" s="58"/>
      <c r="C281" s="70">
        <f t="shared" si="49"/>
        <v>12396.439999999977</v>
      </c>
      <c r="D281" s="60"/>
      <c r="E281" s="61"/>
      <c r="F281" s="62">
        <f t="shared" si="50"/>
        <v>0</v>
      </c>
      <c r="G281" s="62">
        <f t="shared" si="51"/>
        <v>0</v>
      </c>
      <c r="H281" s="63"/>
      <c r="I281" s="60"/>
      <c r="J281" s="64"/>
      <c r="K281" s="72"/>
      <c r="L281" s="72">
        <f t="shared" si="52"/>
        <v>0</v>
      </c>
      <c r="M281" s="66">
        <f t="shared" si="53"/>
        <v>0</v>
      </c>
      <c r="N281" s="60"/>
      <c r="O281" s="67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9"/>
      <c r="AM281" s="42"/>
      <c r="AN281" s="13"/>
      <c r="AO281" s="13"/>
      <c r="AP281" s="13"/>
      <c r="AQ281" s="14"/>
    </row>
    <row r="282" spans="1:43" ht="13.7" hidden="1" customHeight="1" x14ac:dyDescent="0.2">
      <c r="A282" s="57"/>
      <c r="B282" s="58"/>
      <c r="C282" s="70">
        <f t="shared" si="49"/>
        <v>12396.439999999977</v>
      </c>
      <c r="D282" s="60"/>
      <c r="E282" s="61"/>
      <c r="F282" s="62">
        <f t="shared" si="50"/>
        <v>0</v>
      </c>
      <c r="G282" s="62">
        <f t="shared" si="51"/>
        <v>0</v>
      </c>
      <c r="H282" s="63"/>
      <c r="I282" s="60"/>
      <c r="J282" s="64"/>
      <c r="K282" s="72"/>
      <c r="L282" s="72">
        <f t="shared" si="52"/>
        <v>0</v>
      </c>
      <c r="M282" s="66">
        <f t="shared" si="53"/>
        <v>0</v>
      </c>
      <c r="N282" s="60"/>
      <c r="O282" s="67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9"/>
      <c r="AM282" s="42"/>
      <c r="AN282" s="13"/>
      <c r="AO282" s="13"/>
      <c r="AP282" s="13"/>
      <c r="AQ282" s="14"/>
    </row>
    <row r="283" spans="1:43" ht="13.7" hidden="1" customHeight="1" x14ac:dyDescent="0.2">
      <c r="A283" s="57"/>
      <c r="B283" s="58"/>
      <c r="C283" s="70">
        <f t="shared" si="49"/>
        <v>12396.439999999977</v>
      </c>
      <c r="D283" s="60"/>
      <c r="E283" s="61"/>
      <c r="F283" s="62">
        <f t="shared" si="50"/>
        <v>0</v>
      </c>
      <c r="G283" s="62">
        <f t="shared" si="51"/>
        <v>0</v>
      </c>
      <c r="H283" s="63"/>
      <c r="I283" s="60"/>
      <c r="J283" s="64"/>
      <c r="K283" s="72"/>
      <c r="L283" s="72">
        <f t="shared" si="52"/>
        <v>0</v>
      </c>
      <c r="M283" s="66">
        <f t="shared" si="53"/>
        <v>0</v>
      </c>
      <c r="N283" s="60"/>
      <c r="O283" s="67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9"/>
      <c r="AM283" s="42"/>
      <c r="AN283" s="13"/>
      <c r="AO283" s="13"/>
      <c r="AP283" s="13"/>
      <c r="AQ283" s="14"/>
    </row>
    <row r="284" spans="1:43" ht="13.7" hidden="1" customHeight="1" x14ac:dyDescent="0.2">
      <c r="A284" s="57"/>
      <c r="B284" s="58"/>
      <c r="C284" s="70">
        <f t="shared" si="49"/>
        <v>12396.439999999977</v>
      </c>
      <c r="D284" s="60"/>
      <c r="E284" s="61"/>
      <c r="F284" s="62">
        <f t="shared" si="50"/>
        <v>0</v>
      </c>
      <c r="G284" s="62">
        <f t="shared" si="51"/>
        <v>0</v>
      </c>
      <c r="H284" s="63"/>
      <c r="I284" s="60"/>
      <c r="J284" s="64"/>
      <c r="K284" s="72"/>
      <c r="L284" s="72">
        <f t="shared" si="52"/>
        <v>0</v>
      </c>
      <c r="M284" s="66">
        <f t="shared" si="53"/>
        <v>0</v>
      </c>
      <c r="N284" s="60"/>
      <c r="O284" s="67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9"/>
      <c r="AM284" s="42"/>
      <c r="AN284" s="13"/>
      <c r="AO284" s="13"/>
      <c r="AP284" s="13"/>
      <c r="AQ284" s="14"/>
    </row>
    <row r="285" spans="1:43" ht="13.7" hidden="1" customHeight="1" x14ac:dyDescent="0.2">
      <c r="A285" s="57"/>
      <c r="B285" s="58"/>
      <c r="C285" s="70">
        <f t="shared" si="49"/>
        <v>12396.439999999977</v>
      </c>
      <c r="D285" s="60"/>
      <c r="E285" s="61"/>
      <c r="F285" s="62">
        <f t="shared" si="50"/>
        <v>0</v>
      </c>
      <c r="G285" s="62">
        <f t="shared" si="51"/>
        <v>0</v>
      </c>
      <c r="H285" s="63"/>
      <c r="I285" s="60"/>
      <c r="J285" s="64"/>
      <c r="K285" s="72"/>
      <c r="L285" s="72">
        <f t="shared" si="52"/>
        <v>0</v>
      </c>
      <c r="M285" s="66">
        <f t="shared" si="53"/>
        <v>0</v>
      </c>
      <c r="N285" s="60"/>
      <c r="O285" s="67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9"/>
      <c r="AM285" s="42"/>
      <c r="AN285" s="13"/>
      <c r="AO285" s="13"/>
      <c r="AP285" s="13"/>
      <c r="AQ285" s="14"/>
    </row>
    <row r="286" spans="1:43" ht="13.7" hidden="1" customHeight="1" x14ac:dyDescent="0.2">
      <c r="A286" s="57"/>
      <c r="B286" s="58"/>
      <c r="C286" s="70">
        <f t="shared" si="49"/>
        <v>12396.439999999977</v>
      </c>
      <c r="D286" s="60"/>
      <c r="E286" s="61"/>
      <c r="F286" s="62">
        <f t="shared" si="50"/>
        <v>0</v>
      </c>
      <c r="G286" s="62">
        <f t="shared" si="51"/>
        <v>0</v>
      </c>
      <c r="H286" s="63"/>
      <c r="I286" s="60"/>
      <c r="J286" s="64"/>
      <c r="K286" s="72"/>
      <c r="L286" s="72">
        <f t="shared" si="52"/>
        <v>0</v>
      </c>
      <c r="M286" s="66">
        <f t="shared" si="53"/>
        <v>0</v>
      </c>
      <c r="N286" s="60"/>
      <c r="O286" s="67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9"/>
      <c r="AM286" s="42"/>
      <c r="AN286" s="13"/>
      <c r="AO286" s="13"/>
      <c r="AP286" s="13"/>
      <c r="AQ286" s="14"/>
    </row>
    <row r="287" spans="1:43" ht="13.7" hidden="1" customHeight="1" x14ac:dyDescent="0.2">
      <c r="A287" s="57"/>
      <c r="B287" s="58"/>
      <c r="C287" s="70">
        <f t="shared" si="49"/>
        <v>12396.439999999977</v>
      </c>
      <c r="D287" s="60"/>
      <c r="E287" s="61"/>
      <c r="F287" s="62">
        <f t="shared" si="50"/>
        <v>0</v>
      </c>
      <c r="G287" s="62">
        <f t="shared" si="51"/>
        <v>0</v>
      </c>
      <c r="H287" s="63"/>
      <c r="I287" s="60"/>
      <c r="J287" s="64"/>
      <c r="K287" s="72"/>
      <c r="L287" s="72">
        <f t="shared" si="52"/>
        <v>0</v>
      </c>
      <c r="M287" s="66">
        <f t="shared" si="53"/>
        <v>0</v>
      </c>
      <c r="N287" s="60"/>
      <c r="O287" s="67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9"/>
      <c r="AM287" s="42"/>
      <c r="AN287" s="13"/>
      <c r="AO287" s="13"/>
      <c r="AP287" s="13"/>
      <c r="AQ287" s="14"/>
    </row>
    <row r="288" spans="1:43" ht="13.7" hidden="1" customHeight="1" x14ac:dyDescent="0.2">
      <c r="A288" s="57"/>
      <c r="B288" s="58"/>
      <c r="C288" s="70">
        <f t="shared" si="49"/>
        <v>12396.439999999977</v>
      </c>
      <c r="D288" s="60"/>
      <c r="E288" s="61"/>
      <c r="F288" s="62">
        <f t="shared" si="50"/>
        <v>0</v>
      </c>
      <c r="G288" s="62">
        <f t="shared" si="51"/>
        <v>0</v>
      </c>
      <c r="H288" s="63"/>
      <c r="I288" s="60"/>
      <c r="J288" s="64"/>
      <c r="K288" s="72"/>
      <c r="L288" s="72">
        <f t="shared" si="52"/>
        <v>0</v>
      </c>
      <c r="M288" s="66">
        <f t="shared" si="53"/>
        <v>0</v>
      </c>
      <c r="N288" s="60"/>
      <c r="O288" s="67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9"/>
      <c r="AM288" s="42"/>
      <c r="AN288" s="13"/>
      <c r="AO288" s="13"/>
      <c r="AP288" s="13"/>
      <c r="AQ288" s="14"/>
    </row>
    <row r="289" spans="1:43" ht="13.7" hidden="1" customHeight="1" x14ac:dyDescent="0.2">
      <c r="A289" s="57"/>
      <c r="B289" s="58"/>
      <c r="C289" s="70">
        <f t="shared" si="49"/>
        <v>12396.439999999977</v>
      </c>
      <c r="D289" s="60"/>
      <c r="E289" s="61"/>
      <c r="F289" s="62">
        <f t="shared" si="50"/>
        <v>0</v>
      </c>
      <c r="G289" s="62">
        <f t="shared" si="51"/>
        <v>0</v>
      </c>
      <c r="H289" s="63"/>
      <c r="I289" s="60"/>
      <c r="J289" s="64"/>
      <c r="K289" s="72"/>
      <c r="L289" s="72">
        <f t="shared" si="52"/>
        <v>0</v>
      </c>
      <c r="M289" s="66">
        <f t="shared" si="53"/>
        <v>0</v>
      </c>
      <c r="N289" s="60"/>
      <c r="O289" s="67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9"/>
      <c r="AM289" s="42"/>
      <c r="AN289" s="13"/>
      <c r="AO289" s="13"/>
      <c r="AP289" s="13"/>
      <c r="AQ289" s="14"/>
    </row>
    <row r="290" spans="1:43" ht="13.7" hidden="1" customHeight="1" x14ac:dyDescent="0.2">
      <c r="A290" s="57"/>
      <c r="B290" s="58"/>
      <c r="C290" s="70">
        <f t="shared" si="49"/>
        <v>12396.439999999977</v>
      </c>
      <c r="D290" s="60"/>
      <c r="E290" s="61"/>
      <c r="F290" s="62">
        <f t="shared" si="50"/>
        <v>0</v>
      </c>
      <c r="G290" s="62">
        <f t="shared" si="51"/>
        <v>0</v>
      </c>
      <c r="H290" s="63"/>
      <c r="I290" s="60"/>
      <c r="J290" s="64"/>
      <c r="K290" s="72"/>
      <c r="L290" s="72">
        <f t="shared" si="52"/>
        <v>0</v>
      </c>
      <c r="M290" s="66">
        <f t="shared" si="53"/>
        <v>0</v>
      </c>
      <c r="N290" s="60"/>
      <c r="O290" s="67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9"/>
      <c r="AM290" s="42"/>
      <c r="AN290" s="13"/>
      <c r="AO290" s="13"/>
      <c r="AP290" s="13"/>
      <c r="AQ290" s="14"/>
    </row>
    <row r="291" spans="1:43" ht="13.7" hidden="1" customHeight="1" x14ac:dyDescent="0.2">
      <c r="A291" s="57"/>
      <c r="B291" s="58"/>
      <c r="C291" s="70">
        <f t="shared" si="49"/>
        <v>12396.439999999977</v>
      </c>
      <c r="D291" s="60"/>
      <c r="E291" s="61"/>
      <c r="F291" s="62">
        <f t="shared" si="50"/>
        <v>0</v>
      </c>
      <c r="G291" s="62">
        <f t="shared" si="51"/>
        <v>0</v>
      </c>
      <c r="H291" s="63"/>
      <c r="I291" s="60"/>
      <c r="J291" s="64"/>
      <c r="K291" s="72"/>
      <c r="L291" s="72">
        <f t="shared" si="52"/>
        <v>0</v>
      </c>
      <c r="M291" s="66">
        <f t="shared" si="53"/>
        <v>0</v>
      </c>
      <c r="N291" s="60"/>
      <c r="O291" s="67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9"/>
      <c r="AM291" s="42"/>
      <c r="AN291" s="13"/>
      <c r="AO291" s="13"/>
      <c r="AP291" s="13"/>
      <c r="AQ291" s="14"/>
    </row>
    <row r="292" spans="1:43" ht="13.7" hidden="1" customHeight="1" x14ac:dyDescent="0.2">
      <c r="A292" s="57"/>
      <c r="B292" s="58"/>
      <c r="C292" s="70">
        <f t="shared" si="49"/>
        <v>12396.439999999977</v>
      </c>
      <c r="D292" s="60"/>
      <c r="E292" s="61"/>
      <c r="F292" s="62">
        <f t="shared" si="50"/>
        <v>0</v>
      </c>
      <c r="G292" s="62">
        <f t="shared" si="51"/>
        <v>0</v>
      </c>
      <c r="H292" s="63"/>
      <c r="I292" s="60"/>
      <c r="J292" s="64"/>
      <c r="K292" s="72"/>
      <c r="L292" s="72">
        <f t="shared" si="52"/>
        <v>0</v>
      </c>
      <c r="M292" s="66">
        <f t="shared" si="53"/>
        <v>0</v>
      </c>
      <c r="N292" s="60"/>
      <c r="O292" s="67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9"/>
      <c r="AM292" s="42"/>
      <c r="AN292" s="13"/>
      <c r="AO292" s="13"/>
      <c r="AP292" s="13"/>
      <c r="AQ292" s="14"/>
    </row>
    <row r="293" spans="1:43" ht="13.7" hidden="1" customHeight="1" x14ac:dyDescent="0.2">
      <c r="A293" s="57"/>
      <c r="B293" s="58"/>
      <c r="C293" s="70">
        <f t="shared" si="49"/>
        <v>12396.439999999977</v>
      </c>
      <c r="D293" s="60"/>
      <c r="E293" s="61"/>
      <c r="F293" s="62">
        <f t="shared" si="50"/>
        <v>0</v>
      </c>
      <c r="G293" s="62">
        <f t="shared" si="51"/>
        <v>0</v>
      </c>
      <c r="H293" s="63"/>
      <c r="I293" s="60"/>
      <c r="J293" s="64"/>
      <c r="K293" s="72"/>
      <c r="L293" s="72">
        <f t="shared" si="52"/>
        <v>0</v>
      </c>
      <c r="M293" s="66">
        <f t="shared" si="53"/>
        <v>0</v>
      </c>
      <c r="N293" s="60"/>
      <c r="O293" s="67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9"/>
      <c r="AM293" s="42"/>
      <c r="AN293" s="13"/>
      <c r="AO293" s="13"/>
      <c r="AP293" s="13"/>
      <c r="AQ293" s="14"/>
    </row>
    <row r="294" spans="1:43" ht="13.7" hidden="1" customHeight="1" x14ac:dyDescent="0.2">
      <c r="A294" s="57"/>
      <c r="B294" s="58"/>
      <c r="C294" s="70">
        <f t="shared" si="49"/>
        <v>12396.439999999977</v>
      </c>
      <c r="D294" s="60"/>
      <c r="E294" s="61"/>
      <c r="F294" s="62">
        <f t="shared" si="50"/>
        <v>0</v>
      </c>
      <c r="G294" s="62">
        <f t="shared" si="51"/>
        <v>0</v>
      </c>
      <c r="H294" s="63"/>
      <c r="I294" s="60"/>
      <c r="J294" s="64"/>
      <c r="K294" s="72"/>
      <c r="L294" s="72">
        <f t="shared" si="52"/>
        <v>0</v>
      </c>
      <c r="M294" s="66">
        <f t="shared" si="53"/>
        <v>0</v>
      </c>
      <c r="N294" s="60"/>
      <c r="O294" s="67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9"/>
      <c r="AM294" s="42"/>
      <c r="AN294" s="13"/>
      <c r="AO294" s="13"/>
      <c r="AP294" s="13"/>
      <c r="AQ294" s="14"/>
    </row>
    <row r="295" spans="1:43" ht="13.7" hidden="1" customHeight="1" x14ac:dyDescent="0.2">
      <c r="A295" s="57"/>
      <c r="B295" s="58"/>
      <c r="C295" s="70">
        <f t="shared" si="49"/>
        <v>12396.439999999977</v>
      </c>
      <c r="D295" s="60"/>
      <c r="E295" s="61"/>
      <c r="F295" s="62">
        <f t="shared" si="50"/>
        <v>0</v>
      </c>
      <c r="G295" s="62">
        <f t="shared" si="51"/>
        <v>0</v>
      </c>
      <c r="H295" s="63"/>
      <c r="I295" s="60"/>
      <c r="J295" s="64"/>
      <c r="K295" s="72"/>
      <c r="L295" s="72">
        <f t="shared" si="52"/>
        <v>0</v>
      </c>
      <c r="M295" s="66">
        <f t="shared" si="53"/>
        <v>0</v>
      </c>
      <c r="N295" s="60"/>
      <c r="O295" s="67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9"/>
      <c r="AM295" s="42"/>
      <c r="AN295" s="13"/>
      <c r="AO295" s="13"/>
      <c r="AP295" s="13"/>
      <c r="AQ295" s="14"/>
    </row>
    <row r="296" spans="1:43" ht="13.7" hidden="1" customHeight="1" x14ac:dyDescent="0.2">
      <c r="A296" s="57"/>
      <c r="B296" s="58"/>
      <c r="C296" s="70">
        <f t="shared" si="49"/>
        <v>12396.439999999977</v>
      </c>
      <c r="D296" s="60"/>
      <c r="E296" s="61"/>
      <c r="F296" s="62">
        <f t="shared" si="50"/>
        <v>0</v>
      </c>
      <c r="G296" s="62">
        <f t="shared" si="51"/>
        <v>0</v>
      </c>
      <c r="H296" s="63"/>
      <c r="I296" s="60"/>
      <c r="J296" s="64"/>
      <c r="K296" s="72"/>
      <c r="L296" s="72">
        <f t="shared" si="52"/>
        <v>0</v>
      </c>
      <c r="M296" s="66">
        <f t="shared" si="53"/>
        <v>0</v>
      </c>
      <c r="N296" s="60"/>
      <c r="O296" s="67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9"/>
      <c r="AM296" s="42"/>
      <c r="AN296" s="13"/>
      <c r="AO296" s="13"/>
      <c r="AP296" s="13"/>
      <c r="AQ296" s="14"/>
    </row>
    <row r="297" spans="1:43" ht="13.7" hidden="1" customHeight="1" x14ac:dyDescent="0.2">
      <c r="A297" s="57"/>
      <c r="B297" s="58"/>
      <c r="C297" s="70">
        <f t="shared" si="49"/>
        <v>12396.439999999977</v>
      </c>
      <c r="D297" s="60"/>
      <c r="E297" s="61"/>
      <c r="F297" s="62">
        <f t="shared" si="50"/>
        <v>0</v>
      </c>
      <c r="G297" s="62">
        <f t="shared" si="51"/>
        <v>0</v>
      </c>
      <c r="H297" s="63"/>
      <c r="I297" s="60"/>
      <c r="J297" s="64"/>
      <c r="K297" s="72"/>
      <c r="L297" s="72">
        <f t="shared" si="52"/>
        <v>0</v>
      </c>
      <c r="M297" s="66">
        <f t="shared" si="53"/>
        <v>0</v>
      </c>
      <c r="N297" s="60"/>
      <c r="O297" s="67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9"/>
      <c r="AM297" s="42"/>
      <c r="AN297" s="13"/>
      <c r="AO297" s="13"/>
      <c r="AP297" s="13"/>
      <c r="AQ297" s="14"/>
    </row>
    <row r="298" spans="1:43" ht="13.7" hidden="1" customHeight="1" x14ac:dyDescent="0.2">
      <c r="A298" s="57"/>
      <c r="B298" s="58"/>
      <c r="C298" s="70">
        <f t="shared" si="49"/>
        <v>12396.439999999977</v>
      </c>
      <c r="D298" s="60"/>
      <c r="E298" s="61"/>
      <c r="F298" s="62">
        <f t="shared" si="50"/>
        <v>0</v>
      </c>
      <c r="G298" s="62">
        <f t="shared" si="51"/>
        <v>0</v>
      </c>
      <c r="H298" s="63"/>
      <c r="I298" s="60"/>
      <c r="J298" s="64"/>
      <c r="K298" s="72"/>
      <c r="L298" s="72">
        <f t="shared" si="52"/>
        <v>0</v>
      </c>
      <c r="M298" s="66">
        <f t="shared" si="53"/>
        <v>0</v>
      </c>
      <c r="N298" s="60"/>
      <c r="O298" s="67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9"/>
      <c r="AM298" s="42"/>
      <c r="AN298" s="13"/>
      <c r="AO298" s="13"/>
      <c r="AP298" s="13"/>
      <c r="AQ298" s="14"/>
    </row>
    <row r="299" spans="1:43" ht="13.7" hidden="1" customHeight="1" x14ac:dyDescent="0.2">
      <c r="A299" s="57"/>
      <c r="B299" s="58"/>
      <c r="C299" s="70">
        <f t="shared" si="49"/>
        <v>12396.439999999977</v>
      </c>
      <c r="D299" s="60"/>
      <c r="E299" s="61"/>
      <c r="F299" s="62">
        <f t="shared" si="50"/>
        <v>0</v>
      </c>
      <c r="G299" s="62">
        <f t="shared" si="51"/>
        <v>0</v>
      </c>
      <c r="H299" s="63"/>
      <c r="I299" s="60"/>
      <c r="J299" s="64"/>
      <c r="K299" s="72"/>
      <c r="L299" s="72">
        <f t="shared" si="52"/>
        <v>0</v>
      </c>
      <c r="M299" s="66">
        <f t="shared" si="53"/>
        <v>0</v>
      </c>
      <c r="N299" s="60"/>
      <c r="O299" s="67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9"/>
      <c r="AM299" s="42"/>
      <c r="AN299" s="13"/>
      <c r="AO299" s="13"/>
      <c r="AP299" s="13"/>
      <c r="AQ299" s="14"/>
    </row>
    <row r="300" spans="1:43" ht="13.7" hidden="1" customHeight="1" x14ac:dyDescent="0.2">
      <c r="A300" s="57"/>
      <c r="B300" s="58"/>
      <c r="C300" s="70">
        <f t="shared" si="49"/>
        <v>12396.439999999977</v>
      </c>
      <c r="D300" s="60"/>
      <c r="E300" s="61"/>
      <c r="F300" s="62">
        <f t="shared" si="50"/>
        <v>0</v>
      </c>
      <c r="G300" s="62">
        <f t="shared" si="51"/>
        <v>0</v>
      </c>
      <c r="H300" s="63"/>
      <c r="I300" s="60"/>
      <c r="J300" s="64"/>
      <c r="K300" s="72"/>
      <c r="L300" s="72">
        <f t="shared" si="52"/>
        <v>0</v>
      </c>
      <c r="M300" s="66">
        <f t="shared" si="53"/>
        <v>0</v>
      </c>
      <c r="N300" s="60"/>
      <c r="O300" s="67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9"/>
      <c r="AM300" s="42"/>
      <c r="AN300" s="13"/>
      <c r="AO300" s="13"/>
      <c r="AP300" s="13"/>
      <c r="AQ300" s="14"/>
    </row>
    <row r="301" spans="1:43" ht="13.7" hidden="1" customHeight="1" x14ac:dyDescent="0.2">
      <c r="A301" s="57"/>
      <c r="B301" s="58"/>
      <c r="C301" s="70">
        <f t="shared" si="49"/>
        <v>12396.439999999977</v>
      </c>
      <c r="D301" s="60"/>
      <c r="E301" s="61"/>
      <c r="F301" s="62">
        <f t="shared" si="50"/>
        <v>0</v>
      </c>
      <c r="G301" s="62">
        <f t="shared" si="51"/>
        <v>0</v>
      </c>
      <c r="H301" s="63"/>
      <c r="I301" s="60"/>
      <c r="J301" s="64"/>
      <c r="K301" s="72"/>
      <c r="L301" s="72">
        <f t="shared" si="52"/>
        <v>0</v>
      </c>
      <c r="M301" s="66">
        <f t="shared" si="53"/>
        <v>0</v>
      </c>
      <c r="N301" s="60"/>
      <c r="O301" s="67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9"/>
      <c r="AM301" s="42"/>
      <c r="AN301" s="13"/>
      <c r="AO301" s="13"/>
      <c r="AP301" s="13"/>
      <c r="AQ301" s="14"/>
    </row>
    <row r="302" spans="1:43" ht="13.7" hidden="1" customHeight="1" x14ac:dyDescent="0.2">
      <c r="A302" s="57"/>
      <c r="B302" s="58"/>
      <c r="C302" s="70">
        <f t="shared" si="49"/>
        <v>12396.439999999977</v>
      </c>
      <c r="D302" s="60"/>
      <c r="E302" s="61"/>
      <c r="F302" s="62">
        <f t="shared" si="50"/>
        <v>0</v>
      </c>
      <c r="G302" s="62">
        <f t="shared" si="51"/>
        <v>0</v>
      </c>
      <c r="H302" s="63"/>
      <c r="I302" s="60"/>
      <c r="J302" s="64"/>
      <c r="K302" s="72"/>
      <c r="L302" s="72">
        <f t="shared" si="52"/>
        <v>0</v>
      </c>
      <c r="M302" s="66">
        <f t="shared" si="53"/>
        <v>0</v>
      </c>
      <c r="N302" s="60"/>
      <c r="O302" s="67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9"/>
      <c r="AM302" s="42"/>
      <c r="AN302" s="13"/>
      <c r="AO302" s="13"/>
      <c r="AP302" s="13"/>
      <c r="AQ302" s="14"/>
    </row>
    <row r="303" spans="1:43" ht="13.7" hidden="1" customHeight="1" x14ac:dyDescent="0.2">
      <c r="A303" s="57"/>
      <c r="B303" s="58"/>
      <c r="C303" s="70">
        <f t="shared" si="49"/>
        <v>12396.439999999977</v>
      </c>
      <c r="D303" s="60"/>
      <c r="E303" s="61"/>
      <c r="F303" s="62">
        <f t="shared" si="50"/>
        <v>0</v>
      </c>
      <c r="G303" s="62">
        <f t="shared" si="51"/>
        <v>0</v>
      </c>
      <c r="H303" s="63"/>
      <c r="I303" s="60"/>
      <c r="J303" s="64"/>
      <c r="K303" s="72"/>
      <c r="L303" s="72">
        <f t="shared" si="52"/>
        <v>0</v>
      </c>
      <c r="M303" s="66">
        <f t="shared" si="53"/>
        <v>0</v>
      </c>
      <c r="N303" s="60"/>
      <c r="O303" s="67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9"/>
      <c r="AM303" s="42"/>
      <c r="AN303" s="13"/>
      <c r="AO303" s="13"/>
      <c r="AP303" s="13"/>
      <c r="AQ303" s="14"/>
    </row>
    <row r="304" spans="1:43" ht="13.7" hidden="1" customHeight="1" x14ac:dyDescent="0.2">
      <c r="A304" s="57"/>
      <c r="B304" s="58"/>
      <c r="C304" s="70">
        <f t="shared" si="49"/>
        <v>12396.439999999977</v>
      </c>
      <c r="D304" s="60"/>
      <c r="E304" s="61"/>
      <c r="F304" s="62">
        <f t="shared" si="50"/>
        <v>0</v>
      </c>
      <c r="G304" s="62">
        <f t="shared" si="51"/>
        <v>0</v>
      </c>
      <c r="H304" s="63"/>
      <c r="I304" s="60"/>
      <c r="J304" s="64"/>
      <c r="K304" s="72"/>
      <c r="L304" s="72">
        <f t="shared" si="52"/>
        <v>0</v>
      </c>
      <c r="M304" s="66">
        <f t="shared" si="53"/>
        <v>0</v>
      </c>
      <c r="N304" s="60"/>
      <c r="O304" s="67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9"/>
      <c r="AM304" s="42"/>
      <c r="AN304" s="13"/>
      <c r="AO304" s="13"/>
      <c r="AP304" s="13"/>
      <c r="AQ304" s="14"/>
    </row>
    <row r="305" spans="1:43" ht="13.7" hidden="1" customHeight="1" x14ac:dyDescent="0.2">
      <c r="A305" s="57"/>
      <c r="B305" s="58"/>
      <c r="C305" s="70">
        <f t="shared" si="49"/>
        <v>12396.439999999977</v>
      </c>
      <c r="D305" s="60"/>
      <c r="E305" s="61"/>
      <c r="F305" s="62">
        <f t="shared" si="50"/>
        <v>0</v>
      </c>
      <c r="G305" s="62">
        <f t="shared" si="51"/>
        <v>0</v>
      </c>
      <c r="H305" s="63"/>
      <c r="I305" s="60"/>
      <c r="J305" s="64"/>
      <c r="K305" s="72"/>
      <c r="L305" s="72">
        <f t="shared" si="52"/>
        <v>0</v>
      </c>
      <c r="M305" s="66">
        <f t="shared" si="53"/>
        <v>0</v>
      </c>
      <c r="N305" s="60"/>
      <c r="O305" s="67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9"/>
      <c r="AM305" s="42"/>
      <c r="AN305" s="13"/>
      <c r="AO305" s="13"/>
      <c r="AP305" s="13"/>
      <c r="AQ305" s="14"/>
    </row>
    <row r="306" spans="1:43" ht="13.7" hidden="1" customHeight="1" x14ac:dyDescent="0.2">
      <c r="A306" s="130"/>
      <c r="B306" s="79"/>
      <c r="C306" s="80">
        <f t="shared" si="49"/>
        <v>12396.439999999977</v>
      </c>
      <c r="D306" s="81"/>
      <c r="E306" s="82"/>
      <c r="F306" s="83">
        <f t="shared" si="50"/>
        <v>0</v>
      </c>
      <c r="G306" s="83">
        <f t="shared" si="51"/>
        <v>0</v>
      </c>
      <c r="H306" s="84"/>
      <c r="I306" s="81"/>
      <c r="J306" s="85"/>
      <c r="K306" s="86"/>
      <c r="L306" s="86">
        <f t="shared" si="52"/>
        <v>0</v>
      </c>
      <c r="M306" s="87">
        <f t="shared" si="53"/>
        <v>0</v>
      </c>
      <c r="N306" s="81"/>
      <c r="O306" s="88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90"/>
      <c r="AM306" s="42"/>
      <c r="AN306" s="13"/>
      <c r="AO306" s="13"/>
      <c r="AP306" s="13"/>
      <c r="AQ306" s="14"/>
    </row>
    <row r="307" spans="1:43" ht="14.1" hidden="1" customHeight="1" x14ac:dyDescent="0.2">
      <c r="A307" s="91"/>
      <c r="B307" s="92" t="s">
        <v>96</v>
      </c>
      <c r="C307" s="93">
        <f>C306</f>
        <v>12396.439999999977</v>
      </c>
      <c r="D307" s="94"/>
      <c r="E307" s="95">
        <v>0</v>
      </c>
      <c r="F307" s="96">
        <v>0</v>
      </c>
      <c r="G307" s="96">
        <v>0</v>
      </c>
      <c r="H307" s="97">
        <v>0</v>
      </c>
      <c r="I307" s="94"/>
      <c r="J307" s="98"/>
      <c r="K307" s="99">
        <v>0</v>
      </c>
      <c r="L307" s="100">
        <v>0</v>
      </c>
      <c r="M307" s="101">
        <v>0</v>
      </c>
      <c r="N307" s="94"/>
      <c r="O307" s="164">
        <v>0</v>
      </c>
      <c r="P307" s="165">
        <v>0</v>
      </c>
      <c r="Q307" s="165">
        <v>0</v>
      </c>
      <c r="R307" s="165">
        <v>0</v>
      </c>
      <c r="S307" s="165">
        <v>0</v>
      </c>
      <c r="T307" s="165">
        <v>0</v>
      </c>
      <c r="U307" s="165">
        <v>0</v>
      </c>
      <c r="V307" s="165">
        <v>0</v>
      </c>
      <c r="W307" s="165">
        <v>0</v>
      </c>
      <c r="X307" s="165">
        <v>0</v>
      </c>
      <c r="Y307" s="165">
        <v>0</v>
      </c>
      <c r="Z307" s="165">
        <v>0</v>
      </c>
      <c r="AA307" s="165">
        <v>0</v>
      </c>
      <c r="AB307" s="165">
        <v>0</v>
      </c>
      <c r="AC307" s="165">
        <v>0</v>
      </c>
      <c r="AD307" s="165">
        <v>0</v>
      </c>
      <c r="AE307" s="165">
        <v>0</v>
      </c>
      <c r="AF307" s="165">
        <v>0</v>
      </c>
      <c r="AG307" s="165">
        <v>0</v>
      </c>
      <c r="AH307" s="165">
        <v>0</v>
      </c>
      <c r="AI307" s="165">
        <v>0</v>
      </c>
      <c r="AJ307" s="165">
        <v>0</v>
      </c>
      <c r="AK307" s="165">
        <v>0</v>
      </c>
      <c r="AL307" s="166"/>
      <c r="AM307" s="42"/>
      <c r="AN307" s="13"/>
      <c r="AO307" s="13"/>
      <c r="AP307" s="13"/>
      <c r="AQ307" s="14"/>
    </row>
    <row r="308" spans="1:43" ht="14.1" hidden="1" customHeight="1" x14ac:dyDescent="0.2">
      <c r="A308" s="106"/>
      <c r="B308" s="159"/>
      <c r="C308" s="159"/>
      <c r="D308" s="159"/>
      <c r="E308" s="159"/>
      <c r="F308" s="159"/>
      <c r="G308" s="159"/>
      <c r="H308" s="159"/>
      <c r="I308" s="159"/>
      <c r="J308" s="109"/>
      <c r="K308" s="109"/>
      <c r="L308" s="10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  <c r="AK308" s="159"/>
      <c r="AL308" s="159"/>
      <c r="AM308" s="12"/>
      <c r="AN308" s="13"/>
      <c r="AO308" s="13"/>
      <c r="AP308" s="13"/>
      <c r="AQ308" s="14"/>
    </row>
    <row r="309" spans="1:43" ht="8.1" hidden="1" customHeight="1" x14ac:dyDescent="0.2">
      <c r="A309" s="110"/>
      <c r="B309" s="160"/>
      <c r="C309" s="160"/>
      <c r="D309" s="160"/>
      <c r="E309" s="160"/>
      <c r="F309" s="160"/>
      <c r="G309" s="160"/>
      <c r="H309" s="160"/>
      <c r="I309" s="160"/>
      <c r="J309" s="113"/>
      <c r="K309" s="113"/>
      <c r="L309" s="113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2"/>
      <c r="AN309" s="13"/>
      <c r="AO309" s="13"/>
      <c r="AP309" s="13"/>
      <c r="AQ309" s="14"/>
    </row>
    <row r="310" spans="1:43" ht="14.1" hidden="1" customHeight="1" x14ac:dyDescent="0.2">
      <c r="A310" s="114">
        <v>42430</v>
      </c>
      <c r="B310" s="115" t="s">
        <v>38</v>
      </c>
      <c r="C310" s="116">
        <f>C307</f>
        <v>12396.439999999977</v>
      </c>
      <c r="D310" s="117"/>
      <c r="E310" s="118"/>
      <c r="F310" s="119"/>
      <c r="G310" s="120"/>
      <c r="H310" s="121"/>
      <c r="I310" s="117"/>
      <c r="J310" s="122"/>
      <c r="K310" s="123"/>
      <c r="L310" s="124"/>
      <c r="M310" s="125"/>
      <c r="N310" s="117"/>
      <c r="O310" s="126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  <c r="AA310" s="127"/>
      <c r="AB310" s="127"/>
      <c r="AC310" s="127"/>
      <c r="AD310" s="127"/>
      <c r="AE310" s="127"/>
      <c r="AF310" s="127"/>
      <c r="AG310" s="127"/>
      <c r="AH310" s="127"/>
      <c r="AI310" s="127"/>
      <c r="AJ310" s="127"/>
      <c r="AK310" s="127"/>
      <c r="AL310" s="128"/>
      <c r="AM310" s="42"/>
      <c r="AN310" s="13"/>
      <c r="AO310" s="13"/>
      <c r="AP310" s="13"/>
      <c r="AQ310" s="14"/>
    </row>
    <row r="311" spans="1:43" ht="13.7" hidden="1" customHeight="1" x14ac:dyDescent="0.2">
      <c r="A311" s="57"/>
      <c r="B311" s="58"/>
      <c r="C311" s="70">
        <f t="shared" ref="C311:C339" si="54">C310+E311+H311-K311</f>
        <v>12396.439999999977</v>
      </c>
      <c r="D311" s="60"/>
      <c r="E311" s="71"/>
      <c r="F311" s="62">
        <f t="shared" ref="F311:F339" si="55">ROUND(E311/11,2)</f>
        <v>0</v>
      </c>
      <c r="G311" s="62">
        <f t="shared" ref="G311:G339" si="56">E311-F311</f>
        <v>0</v>
      </c>
      <c r="H311" s="63"/>
      <c r="I311" s="60"/>
      <c r="J311" s="64"/>
      <c r="K311" s="72"/>
      <c r="L311" s="72">
        <f t="shared" ref="L311:L339" si="57">ROUND(K311/11,2)</f>
        <v>0</v>
      </c>
      <c r="M311" s="66">
        <f t="shared" ref="M311:M339" si="58">K311-L311</f>
        <v>0</v>
      </c>
      <c r="N311" s="60"/>
      <c r="O311" s="67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9"/>
      <c r="AM311" s="42"/>
      <c r="AN311" s="13"/>
      <c r="AO311" s="13"/>
      <c r="AP311" s="13"/>
      <c r="AQ311" s="14"/>
    </row>
    <row r="312" spans="1:43" ht="13.7" hidden="1" customHeight="1" x14ac:dyDescent="0.2">
      <c r="A312" s="57"/>
      <c r="B312" s="58"/>
      <c r="C312" s="70">
        <f t="shared" si="54"/>
        <v>12396.439999999977</v>
      </c>
      <c r="D312" s="60"/>
      <c r="E312" s="61"/>
      <c r="F312" s="62">
        <f t="shared" si="55"/>
        <v>0</v>
      </c>
      <c r="G312" s="62">
        <f t="shared" si="56"/>
        <v>0</v>
      </c>
      <c r="H312" s="63"/>
      <c r="I312" s="60"/>
      <c r="J312" s="64"/>
      <c r="K312" s="72"/>
      <c r="L312" s="72">
        <f t="shared" si="57"/>
        <v>0</v>
      </c>
      <c r="M312" s="66">
        <f t="shared" si="58"/>
        <v>0</v>
      </c>
      <c r="N312" s="60"/>
      <c r="O312" s="67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9"/>
      <c r="AM312" s="42"/>
      <c r="AN312" s="13"/>
      <c r="AO312" s="13"/>
      <c r="AP312" s="13"/>
      <c r="AQ312" s="14"/>
    </row>
    <row r="313" spans="1:43" ht="13.7" hidden="1" customHeight="1" x14ac:dyDescent="0.2">
      <c r="A313" s="57"/>
      <c r="B313" s="58"/>
      <c r="C313" s="70">
        <f t="shared" si="54"/>
        <v>12396.439999999977</v>
      </c>
      <c r="D313" s="60"/>
      <c r="E313" s="61"/>
      <c r="F313" s="62">
        <f t="shared" si="55"/>
        <v>0</v>
      </c>
      <c r="G313" s="62">
        <f t="shared" si="56"/>
        <v>0</v>
      </c>
      <c r="H313" s="63"/>
      <c r="I313" s="60"/>
      <c r="J313" s="64"/>
      <c r="K313" s="72"/>
      <c r="L313" s="72">
        <f t="shared" si="57"/>
        <v>0</v>
      </c>
      <c r="M313" s="66">
        <f t="shared" si="58"/>
        <v>0</v>
      </c>
      <c r="N313" s="60"/>
      <c r="O313" s="67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9"/>
      <c r="AM313" s="42"/>
      <c r="AN313" s="13"/>
      <c r="AO313" s="13"/>
      <c r="AP313" s="13"/>
      <c r="AQ313" s="14"/>
    </row>
    <row r="314" spans="1:43" ht="13.7" hidden="1" customHeight="1" x14ac:dyDescent="0.2">
      <c r="A314" s="57"/>
      <c r="B314" s="58"/>
      <c r="C314" s="70">
        <f t="shared" si="54"/>
        <v>12396.439999999977</v>
      </c>
      <c r="D314" s="60"/>
      <c r="E314" s="61"/>
      <c r="F314" s="62">
        <f t="shared" si="55"/>
        <v>0</v>
      </c>
      <c r="G314" s="62">
        <f t="shared" si="56"/>
        <v>0</v>
      </c>
      <c r="H314" s="63"/>
      <c r="I314" s="60"/>
      <c r="J314" s="64"/>
      <c r="K314" s="72"/>
      <c r="L314" s="72">
        <f t="shared" si="57"/>
        <v>0</v>
      </c>
      <c r="M314" s="66">
        <f t="shared" si="58"/>
        <v>0</v>
      </c>
      <c r="N314" s="60"/>
      <c r="O314" s="67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9"/>
      <c r="AM314" s="42"/>
      <c r="AN314" s="13"/>
      <c r="AO314" s="13"/>
      <c r="AP314" s="13"/>
      <c r="AQ314" s="14"/>
    </row>
    <row r="315" spans="1:43" ht="13.7" hidden="1" customHeight="1" x14ac:dyDescent="0.2">
      <c r="A315" s="57"/>
      <c r="B315" s="58"/>
      <c r="C315" s="70">
        <f t="shared" si="54"/>
        <v>12396.439999999977</v>
      </c>
      <c r="D315" s="60"/>
      <c r="E315" s="61"/>
      <c r="F315" s="62">
        <f t="shared" si="55"/>
        <v>0</v>
      </c>
      <c r="G315" s="62">
        <f t="shared" si="56"/>
        <v>0</v>
      </c>
      <c r="H315" s="63"/>
      <c r="I315" s="60"/>
      <c r="J315" s="64"/>
      <c r="K315" s="72"/>
      <c r="L315" s="72">
        <f t="shared" si="57"/>
        <v>0</v>
      </c>
      <c r="M315" s="66">
        <f t="shared" si="58"/>
        <v>0</v>
      </c>
      <c r="N315" s="60"/>
      <c r="O315" s="67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9"/>
      <c r="AM315" s="42"/>
      <c r="AN315" s="13"/>
      <c r="AO315" s="13"/>
      <c r="AP315" s="13"/>
      <c r="AQ315" s="14"/>
    </row>
    <row r="316" spans="1:43" ht="13.7" hidden="1" customHeight="1" x14ac:dyDescent="0.2">
      <c r="A316" s="57"/>
      <c r="B316" s="58"/>
      <c r="C316" s="70">
        <f t="shared" si="54"/>
        <v>12396.439999999977</v>
      </c>
      <c r="D316" s="60"/>
      <c r="E316" s="61"/>
      <c r="F316" s="62">
        <f t="shared" si="55"/>
        <v>0</v>
      </c>
      <c r="G316" s="62">
        <f t="shared" si="56"/>
        <v>0</v>
      </c>
      <c r="H316" s="63"/>
      <c r="I316" s="60"/>
      <c r="J316" s="64"/>
      <c r="K316" s="72"/>
      <c r="L316" s="72">
        <f t="shared" si="57"/>
        <v>0</v>
      </c>
      <c r="M316" s="66">
        <f t="shared" si="58"/>
        <v>0</v>
      </c>
      <c r="N316" s="60"/>
      <c r="O316" s="67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9"/>
      <c r="AM316" s="42"/>
      <c r="AN316" s="13"/>
      <c r="AO316" s="13"/>
      <c r="AP316" s="13"/>
      <c r="AQ316" s="14"/>
    </row>
    <row r="317" spans="1:43" ht="13.7" hidden="1" customHeight="1" x14ac:dyDescent="0.2">
      <c r="A317" s="57"/>
      <c r="B317" s="58"/>
      <c r="C317" s="70">
        <f t="shared" si="54"/>
        <v>12396.439999999977</v>
      </c>
      <c r="D317" s="60"/>
      <c r="E317" s="61"/>
      <c r="F317" s="62">
        <f t="shared" si="55"/>
        <v>0</v>
      </c>
      <c r="G317" s="62">
        <f t="shared" si="56"/>
        <v>0</v>
      </c>
      <c r="H317" s="63"/>
      <c r="I317" s="60"/>
      <c r="J317" s="64"/>
      <c r="K317" s="72"/>
      <c r="L317" s="72">
        <f t="shared" si="57"/>
        <v>0</v>
      </c>
      <c r="M317" s="66">
        <f t="shared" si="58"/>
        <v>0</v>
      </c>
      <c r="N317" s="60"/>
      <c r="O317" s="67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9"/>
      <c r="AM317" s="42"/>
      <c r="AN317" s="13"/>
      <c r="AO317" s="13"/>
      <c r="AP317" s="13"/>
      <c r="AQ317" s="14"/>
    </row>
    <row r="318" spans="1:43" ht="13.7" hidden="1" customHeight="1" x14ac:dyDescent="0.2">
      <c r="A318" s="57"/>
      <c r="B318" s="58"/>
      <c r="C318" s="70">
        <f t="shared" si="54"/>
        <v>12396.439999999977</v>
      </c>
      <c r="D318" s="60"/>
      <c r="E318" s="61"/>
      <c r="F318" s="62">
        <f t="shared" si="55"/>
        <v>0</v>
      </c>
      <c r="G318" s="62">
        <f t="shared" si="56"/>
        <v>0</v>
      </c>
      <c r="H318" s="63"/>
      <c r="I318" s="60"/>
      <c r="J318" s="64"/>
      <c r="K318" s="72"/>
      <c r="L318" s="72">
        <f t="shared" si="57"/>
        <v>0</v>
      </c>
      <c r="M318" s="66">
        <f t="shared" si="58"/>
        <v>0</v>
      </c>
      <c r="N318" s="60"/>
      <c r="O318" s="67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9"/>
      <c r="AM318" s="42"/>
      <c r="AN318" s="13"/>
      <c r="AO318" s="13"/>
      <c r="AP318" s="13"/>
      <c r="AQ318" s="14"/>
    </row>
    <row r="319" spans="1:43" ht="13.7" hidden="1" customHeight="1" x14ac:dyDescent="0.2">
      <c r="A319" s="57"/>
      <c r="B319" s="58"/>
      <c r="C319" s="70">
        <f t="shared" si="54"/>
        <v>12396.439999999977</v>
      </c>
      <c r="D319" s="60"/>
      <c r="E319" s="61"/>
      <c r="F319" s="62">
        <f t="shared" si="55"/>
        <v>0</v>
      </c>
      <c r="G319" s="62">
        <f t="shared" si="56"/>
        <v>0</v>
      </c>
      <c r="H319" s="63"/>
      <c r="I319" s="60"/>
      <c r="J319" s="64"/>
      <c r="K319" s="72"/>
      <c r="L319" s="72">
        <f t="shared" si="57"/>
        <v>0</v>
      </c>
      <c r="M319" s="66">
        <f t="shared" si="58"/>
        <v>0</v>
      </c>
      <c r="N319" s="60"/>
      <c r="O319" s="67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9"/>
      <c r="AM319" s="42"/>
      <c r="AN319" s="13"/>
      <c r="AO319" s="13"/>
      <c r="AP319" s="13"/>
      <c r="AQ319" s="14"/>
    </row>
    <row r="320" spans="1:43" ht="13.7" hidden="1" customHeight="1" x14ac:dyDescent="0.2">
      <c r="A320" s="57"/>
      <c r="B320" s="58"/>
      <c r="C320" s="70">
        <f t="shared" si="54"/>
        <v>12396.439999999977</v>
      </c>
      <c r="D320" s="60"/>
      <c r="E320" s="61"/>
      <c r="F320" s="62">
        <f t="shared" si="55"/>
        <v>0</v>
      </c>
      <c r="G320" s="62">
        <f t="shared" si="56"/>
        <v>0</v>
      </c>
      <c r="H320" s="63"/>
      <c r="I320" s="60"/>
      <c r="J320" s="64"/>
      <c r="K320" s="72"/>
      <c r="L320" s="72">
        <f t="shared" si="57"/>
        <v>0</v>
      </c>
      <c r="M320" s="66">
        <f t="shared" si="58"/>
        <v>0</v>
      </c>
      <c r="N320" s="60"/>
      <c r="O320" s="67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9"/>
      <c r="AM320" s="42"/>
      <c r="AN320" s="13"/>
      <c r="AO320" s="13"/>
      <c r="AP320" s="13"/>
      <c r="AQ320" s="14"/>
    </row>
    <row r="321" spans="1:43" ht="13.7" hidden="1" customHeight="1" x14ac:dyDescent="0.2">
      <c r="A321" s="57"/>
      <c r="B321" s="58"/>
      <c r="C321" s="70">
        <f t="shared" si="54"/>
        <v>12396.439999999977</v>
      </c>
      <c r="D321" s="60"/>
      <c r="E321" s="61"/>
      <c r="F321" s="62">
        <f t="shared" si="55"/>
        <v>0</v>
      </c>
      <c r="G321" s="62">
        <f t="shared" si="56"/>
        <v>0</v>
      </c>
      <c r="H321" s="63"/>
      <c r="I321" s="60"/>
      <c r="J321" s="64"/>
      <c r="K321" s="72"/>
      <c r="L321" s="72">
        <f t="shared" si="57"/>
        <v>0</v>
      </c>
      <c r="M321" s="66">
        <f t="shared" si="58"/>
        <v>0</v>
      </c>
      <c r="N321" s="60"/>
      <c r="O321" s="67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9"/>
      <c r="AM321" s="42"/>
      <c r="AN321" s="13"/>
      <c r="AO321" s="13"/>
      <c r="AP321" s="13"/>
      <c r="AQ321" s="14"/>
    </row>
    <row r="322" spans="1:43" ht="13.7" hidden="1" customHeight="1" x14ac:dyDescent="0.2">
      <c r="A322" s="57"/>
      <c r="B322" s="58"/>
      <c r="C322" s="70">
        <f t="shared" si="54"/>
        <v>12396.439999999977</v>
      </c>
      <c r="D322" s="60"/>
      <c r="E322" s="61"/>
      <c r="F322" s="62">
        <f t="shared" si="55"/>
        <v>0</v>
      </c>
      <c r="G322" s="62">
        <f t="shared" si="56"/>
        <v>0</v>
      </c>
      <c r="H322" s="63"/>
      <c r="I322" s="60"/>
      <c r="J322" s="64"/>
      <c r="K322" s="72"/>
      <c r="L322" s="72">
        <f t="shared" si="57"/>
        <v>0</v>
      </c>
      <c r="M322" s="66">
        <f t="shared" si="58"/>
        <v>0</v>
      </c>
      <c r="N322" s="60"/>
      <c r="O322" s="67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9"/>
      <c r="AM322" s="42"/>
      <c r="AN322" s="13"/>
      <c r="AO322" s="13"/>
      <c r="AP322" s="13"/>
      <c r="AQ322" s="14"/>
    </row>
    <row r="323" spans="1:43" ht="13.7" hidden="1" customHeight="1" x14ac:dyDescent="0.2">
      <c r="A323" s="57"/>
      <c r="B323" s="58"/>
      <c r="C323" s="70">
        <f t="shared" si="54"/>
        <v>12396.439999999977</v>
      </c>
      <c r="D323" s="60"/>
      <c r="E323" s="61"/>
      <c r="F323" s="62">
        <f t="shared" si="55"/>
        <v>0</v>
      </c>
      <c r="G323" s="62">
        <f t="shared" si="56"/>
        <v>0</v>
      </c>
      <c r="H323" s="63"/>
      <c r="I323" s="60"/>
      <c r="J323" s="64"/>
      <c r="K323" s="72"/>
      <c r="L323" s="72">
        <f t="shared" si="57"/>
        <v>0</v>
      </c>
      <c r="M323" s="66">
        <f t="shared" si="58"/>
        <v>0</v>
      </c>
      <c r="N323" s="60"/>
      <c r="O323" s="67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9"/>
      <c r="AM323" s="42"/>
      <c r="AN323" s="13"/>
      <c r="AO323" s="13"/>
      <c r="AP323" s="13"/>
      <c r="AQ323" s="14"/>
    </row>
    <row r="324" spans="1:43" ht="13.7" hidden="1" customHeight="1" x14ac:dyDescent="0.2">
      <c r="A324" s="57"/>
      <c r="B324" s="58"/>
      <c r="C324" s="70">
        <f t="shared" si="54"/>
        <v>12396.439999999977</v>
      </c>
      <c r="D324" s="60"/>
      <c r="E324" s="61"/>
      <c r="F324" s="62">
        <f t="shared" si="55"/>
        <v>0</v>
      </c>
      <c r="G324" s="62">
        <f t="shared" si="56"/>
        <v>0</v>
      </c>
      <c r="H324" s="63"/>
      <c r="I324" s="60"/>
      <c r="J324" s="64"/>
      <c r="K324" s="72"/>
      <c r="L324" s="72">
        <f t="shared" si="57"/>
        <v>0</v>
      </c>
      <c r="M324" s="66">
        <f t="shared" si="58"/>
        <v>0</v>
      </c>
      <c r="N324" s="60"/>
      <c r="O324" s="67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9"/>
      <c r="AM324" s="42"/>
      <c r="AN324" s="13"/>
      <c r="AO324" s="13"/>
      <c r="AP324" s="13"/>
      <c r="AQ324" s="14"/>
    </row>
    <row r="325" spans="1:43" ht="13.7" hidden="1" customHeight="1" x14ac:dyDescent="0.2">
      <c r="A325" s="57"/>
      <c r="B325" s="58"/>
      <c r="C325" s="70">
        <f t="shared" si="54"/>
        <v>12396.439999999977</v>
      </c>
      <c r="D325" s="60"/>
      <c r="E325" s="61"/>
      <c r="F325" s="62">
        <f t="shared" si="55"/>
        <v>0</v>
      </c>
      <c r="G325" s="62">
        <f t="shared" si="56"/>
        <v>0</v>
      </c>
      <c r="H325" s="63"/>
      <c r="I325" s="60"/>
      <c r="J325" s="64"/>
      <c r="K325" s="72"/>
      <c r="L325" s="72">
        <f t="shared" si="57"/>
        <v>0</v>
      </c>
      <c r="M325" s="66">
        <f t="shared" si="58"/>
        <v>0</v>
      </c>
      <c r="N325" s="60"/>
      <c r="O325" s="67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9"/>
      <c r="AM325" s="42"/>
      <c r="AN325" s="13"/>
      <c r="AO325" s="13"/>
      <c r="AP325" s="13"/>
      <c r="AQ325" s="14"/>
    </row>
    <row r="326" spans="1:43" ht="13.7" hidden="1" customHeight="1" x14ac:dyDescent="0.2">
      <c r="A326" s="57"/>
      <c r="B326" s="58"/>
      <c r="C326" s="70">
        <f t="shared" si="54"/>
        <v>12396.439999999977</v>
      </c>
      <c r="D326" s="60"/>
      <c r="E326" s="61"/>
      <c r="F326" s="62">
        <f t="shared" si="55"/>
        <v>0</v>
      </c>
      <c r="G326" s="62">
        <f t="shared" si="56"/>
        <v>0</v>
      </c>
      <c r="H326" s="63"/>
      <c r="I326" s="60"/>
      <c r="J326" s="64"/>
      <c r="K326" s="72"/>
      <c r="L326" s="72">
        <f t="shared" si="57"/>
        <v>0</v>
      </c>
      <c r="M326" s="66">
        <f t="shared" si="58"/>
        <v>0</v>
      </c>
      <c r="N326" s="60"/>
      <c r="O326" s="67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9"/>
      <c r="AM326" s="42"/>
      <c r="AN326" s="13"/>
      <c r="AO326" s="13"/>
      <c r="AP326" s="13"/>
      <c r="AQ326" s="14"/>
    </row>
    <row r="327" spans="1:43" ht="13.7" hidden="1" customHeight="1" x14ac:dyDescent="0.2">
      <c r="A327" s="57"/>
      <c r="B327" s="58"/>
      <c r="C327" s="70">
        <f t="shared" si="54"/>
        <v>12396.439999999977</v>
      </c>
      <c r="D327" s="60"/>
      <c r="E327" s="61"/>
      <c r="F327" s="62">
        <f t="shared" si="55"/>
        <v>0</v>
      </c>
      <c r="G327" s="62">
        <f t="shared" si="56"/>
        <v>0</v>
      </c>
      <c r="H327" s="63"/>
      <c r="I327" s="60"/>
      <c r="J327" s="64"/>
      <c r="K327" s="72"/>
      <c r="L327" s="72">
        <f t="shared" si="57"/>
        <v>0</v>
      </c>
      <c r="M327" s="66">
        <f t="shared" si="58"/>
        <v>0</v>
      </c>
      <c r="N327" s="60"/>
      <c r="O327" s="67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9"/>
      <c r="AM327" s="42"/>
      <c r="AN327" s="13"/>
      <c r="AO327" s="13"/>
      <c r="AP327" s="13"/>
      <c r="AQ327" s="14"/>
    </row>
    <row r="328" spans="1:43" ht="13.7" hidden="1" customHeight="1" x14ac:dyDescent="0.2">
      <c r="A328" s="57"/>
      <c r="B328" s="58"/>
      <c r="C328" s="70">
        <f t="shared" si="54"/>
        <v>12396.439999999977</v>
      </c>
      <c r="D328" s="60"/>
      <c r="E328" s="61"/>
      <c r="F328" s="62">
        <f t="shared" si="55"/>
        <v>0</v>
      </c>
      <c r="G328" s="62">
        <f t="shared" si="56"/>
        <v>0</v>
      </c>
      <c r="H328" s="63"/>
      <c r="I328" s="60"/>
      <c r="J328" s="64"/>
      <c r="K328" s="72"/>
      <c r="L328" s="72">
        <f t="shared" si="57"/>
        <v>0</v>
      </c>
      <c r="M328" s="66">
        <f t="shared" si="58"/>
        <v>0</v>
      </c>
      <c r="N328" s="60"/>
      <c r="O328" s="67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9"/>
      <c r="AM328" s="42"/>
      <c r="AN328" s="13"/>
      <c r="AO328" s="13"/>
      <c r="AP328" s="13"/>
      <c r="AQ328" s="14"/>
    </row>
    <row r="329" spans="1:43" ht="13.7" hidden="1" customHeight="1" x14ac:dyDescent="0.2">
      <c r="A329" s="57"/>
      <c r="B329" s="58"/>
      <c r="C329" s="70">
        <f t="shared" si="54"/>
        <v>12396.439999999977</v>
      </c>
      <c r="D329" s="60"/>
      <c r="E329" s="61"/>
      <c r="F329" s="62">
        <f t="shared" si="55"/>
        <v>0</v>
      </c>
      <c r="G329" s="62">
        <f t="shared" si="56"/>
        <v>0</v>
      </c>
      <c r="H329" s="63"/>
      <c r="I329" s="60"/>
      <c r="J329" s="64"/>
      <c r="K329" s="72"/>
      <c r="L329" s="72">
        <f t="shared" si="57"/>
        <v>0</v>
      </c>
      <c r="M329" s="66">
        <f t="shared" si="58"/>
        <v>0</v>
      </c>
      <c r="N329" s="60"/>
      <c r="O329" s="67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9"/>
      <c r="AM329" s="42"/>
      <c r="AN329" s="13"/>
      <c r="AO329" s="13"/>
      <c r="AP329" s="13"/>
      <c r="AQ329" s="14"/>
    </row>
    <row r="330" spans="1:43" ht="13.7" hidden="1" customHeight="1" x14ac:dyDescent="0.2">
      <c r="A330" s="57"/>
      <c r="B330" s="58"/>
      <c r="C330" s="70">
        <f t="shared" si="54"/>
        <v>12396.439999999977</v>
      </c>
      <c r="D330" s="60"/>
      <c r="E330" s="61"/>
      <c r="F330" s="62">
        <f t="shared" si="55"/>
        <v>0</v>
      </c>
      <c r="G330" s="62">
        <f t="shared" si="56"/>
        <v>0</v>
      </c>
      <c r="H330" s="63"/>
      <c r="I330" s="60"/>
      <c r="J330" s="64"/>
      <c r="K330" s="72"/>
      <c r="L330" s="72">
        <f t="shared" si="57"/>
        <v>0</v>
      </c>
      <c r="M330" s="66">
        <f t="shared" si="58"/>
        <v>0</v>
      </c>
      <c r="N330" s="60"/>
      <c r="O330" s="67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9"/>
      <c r="AM330" s="42"/>
      <c r="AN330" s="13"/>
      <c r="AO330" s="13"/>
      <c r="AP330" s="13"/>
      <c r="AQ330" s="14"/>
    </row>
    <row r="331" spans="1:43" ht="13.7" hidden="1" customHeight="1" x14ac:dyDescent="0.2">
      <c r="A331" s="57"/>
      <c r="B331" s="58"/>
      <c r="C331" s="70">
        <f t="shared" si="54"/>
        <v>12396.439999999977</v>
      </c>
      <c r="D331" s="60"/>
      <c r="E331" s="61"/>
      <c r="F331" s="62">
        <f t="shared" si="55"/>
        <v>0</v>
      </c>
      <c r="G331" s="62">
        <f t="shared" si="56"/>
        <v>0</v>
      </c>
      <c r="H331" s="63"/>
      <c r="I331" s="60"/>
      <c r="J331" s="64"/>
      <c r="K331" s="72"/>
      <c r="L331" s="72">
        <f t="shared" si="57"/>
        <v>0</v>
      </c>
      <c r="M331" s="66">
        <f t="shared" si="58"/>
        <v>0</v>
      </c>
      <c r="N331" s="60"/>
      <c r="O331" s="67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9"/>
      <c r="AM331" s="42"/>
      <c r="AN331" s="13"/>
      <c r="AO331" s="13"/>
      <c r="AP331" s="13"/>
      <c r="AQ331" s="14"/>
    </row>
    <row r="332" spans="1:43" ht="13.7" hidden="1" customHeight="1" x14ac:dyDescent="0.2">
      <c r="A332" s="57"/>
      <c r="B332" s="58"/>
      <c r="C332" s="70">
        <f t="shared" si="54"/>
        <v>12396.439999999977</v>
      </c>
      <c r="D332" s="60"/>
      <c r="E332" s="61"/>
      <c r="F332" s="62">
        <f t="shared" si="55"/>
        <v>0</v>
      </c>
      <c r="G332" s="62">
        <f t="shared" si="56"/>
        <v>0</v>
      </c>
      <c r="H332" s="63"/>
      <c r="I332" s="60"/>
      <c r="J332" s="64"/>
      <c r="K332" s="72"/>
      <c r="L332" s="72">
        <f t="shared" si="57"/>
        <v>0</v>
      </c>
      <c r="M332" s="66">
        <f t="shared" si="58"/>
        <v>0</v>
      </c>
      <c r="N332" s="60"/>
      <c r="O332" s="67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9"/>
      <c r="AM332" s="42"/>
      <c r="AN332" s="13"/>
      <c r="AO332" s="13"/>
      <c r="AP332" s="13"/>
      <c r="AQ332" s="14"/>
    </row>
    <row r="333" spans="1:43" ht="13.7" hidden="1" customHeight="1" x14ac:dyDescent="0.2">
      <c r="A333" s="57"/>
      <c r="B333" s="58"/>
      <c r="C333" s="70">
        <f t="shared" si="54"/>
        <v>12396.439999999977</v>
      </c>
      <c r="D333" s="60"/>
      <c r="E333" s="61"/>
      <c r="F333" s="62">
        <f t="shared" si="55"/>
        <v>0</v>
      </c>
      <c r="G333" s="62">
        <f t="shared" si="56"/>
        <v>0</v>
      </c>
      <c r="H333" s="63"/>
      <c r="I333" s="60"/>
      <c r="J333" s="64"/>
      <c r="K333" s="72"/>
      <c r="L333" s="72">
        <f t="shared" si="57"/>
        <v>0</v>
      </c>
      <c r="M333" s="66">
        <f t="shared" si="58"/>
        <v>0</v>
      </c>
      <c r="N333" s="60"/>
      <c r="O333" s="67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9"/>
      <c r="AM333" s="42"/>
      <c r="AN333" s="13"/>
      <c r="AO333" s="13"/>
      <c r="AP333" s="13"/>
      <c r="AQ333" s="14"/>
    </row>
    <row r="334" spans="1:43" ht="13.7" hidden="1" customHeight="1" x14ac:dyDescent="0.2">
      <c r="A334" s="57"/>
      <c r="B334" s="58"/>
      <c r="C334" s="70">
        <f t="shared" si="54"/>
        <v>12396.439999999977</v>
      </c>
      <c r="D334" s="60"/>
      <c r="E334" s="61"/>
      <c r="F334" s="62">
        <f t="shared" si="55"/>
        <v>0</v>
      </c>
      <c r="G334" s="62">
        <f t="shared" si="56"/>
        <v>0</v>
      </c>
      <c r="H334" s="63"/>
      <c r="I334" s="60"/>
      <c r="J334" s="64"/>
      <c r="K334" s="72"/>
      <c r="L334" s="72">
        <f t="shared" si="57"/>
        <v>0</v>
      </c>
      <c r="M334" s="66">
        <f t="shared" si="58"/>
        <v>0</v>
      </c>
      <c r="N334" s="60"/>
      <c r="O334" s="67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9"/>
      <c r="AM334" s="42"/>
      <c r="AN334" s="13"/>
      <c r="AO334" s="13"/>
      <c r="AP334" s="13"/>
      <c r="AQ334" s="14"/>
    </row>
    <row r="335" spans="1:43" ht="13.7" hidden="1" customHeight="1" x14ac:dyDescent="0.2">
      <c r="A335" s="57"/>
      <c r="B335" s="58"/>
      <c r="C335" s="70">
        <f t="shared" si="54"/>
        <v>12396.439999999977</v>
      </c>
      <c r="D335" s="60"/>
      <c r="E335" s="61"/>
      <c r="F335" s="62">
        <f t="shared" si="55"/>
        <v>0</v>
      </c>
      <c r="G335" s="62">
        <f t="shared" si="56"/>
        <v>0</v>
      </c>
      <c r="H335" s="63"/>
      <c r="I335" s="60"/>
      <c r="J335" s="64"/>
      <c r="K335" s="72"/>
      <c r="L335" s="72">
        <f t="shared" si="57"/>
        <v>0</v>
      </c>
      <c r="M335" s="66">
        <f t="shared" si="58"/>
        <v>0</v>
      </c>
      <c r="N335" s="60"/>
      <c r="O335" s="67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9"/>
      <c r="AM335" s="42"/>
      <c r="AN335" s="13"/>
      <c r="AO335" s="13"/>
      <c r="AP335" s="13"/>
      <c r="AQ335" s="14"/>
    </row>
    <row r="336" spans="1:43" ht="13.7" hidden="1" customHeight="1" x14ac:dyDescent="0.2">
      <c r="A336" s="57"/>
      <c r="B336" s="58"/>
      <c r="C336" s="70">
        <f t="shared" si="54"/>
        <v>12396.439999999977</v>
      </c>
      <c r="D336" s="60"/>
      <c r="E336" s="61"/>
      <c r="F336" s="62">
        <f t="shared" si="55"/>
        <v>0</v>
      </c>
      <c r="G336" s="62">
        <f t="shared" si="56"/>
        <v>0</v>
      </c>
      <c r="H336" s="63"/>
      <c r="I336" s="60"/>
      <c r="J336" s="64"/>
      <c r="K336" s="72"/>
      <c r="L336" s="72">
        <f t="shared" si="57"/>
        <v>0</v>
      </c>
      <c r="M336" s="66">
        <f t="shared" si="58"/>
        <v>0</v>
      </c>
      <c r="N336" s="60"/>
      <c r="O336" s="67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9"/>
      <c r="AM336" s="42"/>
      <c r="AN336" s="13"/>
      <c r="AO336" s="13"/>
      <c r="AP336" s="13"/>
      <c r="AQ336" s="14"/>
    </row>
    <row r="337" spans="1:43" ht="13.7" hidden="1" customHeight="1" x14ac:dyDescent="0.2">
      <c r="A337" s="57"/>
      <c r="B337" s="58"/>
      <c r="C337" s="70">
        <f t="shared" si="54"/>
        <v>12396.439999999977</v>
      </c>
      <c r="D337" s="60"/>
      <c r="E337" s="61"/>
      <c r="F337" s="62">
        <f t="shared" si="55"/>
        <v>0</v>
      </c>
      <c r="G337" s="62">
        <f t="shared" si="56"/>
        <v>0</v>
      </c>
      <c r="H337" s="63"/>
      <c r="I337" s="60"/>
      <c r="J337" s="64"/>
      <c r="K337" s="72"/>
      <c r="L337" s="72">
        <f t="shared" si="57"/>
        <v>0</v>
      </c>
      <c r="M337" s="66">
        <f t="shared" si="58"/>
        <v>0</v>
      </c>
      <c r="N337" s="60"/>
      <c r="O337" s="67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9"/>
      <c r="AM337" s="42"/>
      <c r="AN337" s="13"/>
      <c r="AO337" s="13"/>
      <c r="AP337" s="13"/>
      <c r="AQ337" s="14"/>
    </row>
    <row r="338" spans="1:43" ht="13.7" hidden="1" customHeight="1" x14ac:dyDescent="0.2">
      <c r="A338" s="57"/>
      <c r="B338" s="58"/>
      <c r="C338" s="70">
        <f t="shared" si="54"/>
        <v>12396.439999999977</v>
      </c>
      <c r="D338" s="60"/>
      <c r="E338" s="61"/>
      <c r="F338" s="62">
        <f t="shared" si="55"/>
        <v>0</v>
      </c>
      <c r="G338" s="62">
        <f t="shared" si="56"/>
        <v>0</v>
      </c>
      <c r="H338" s="63"/>
      <c r="I338" s="60"/>
      <c r="J338" s="64"/>
      <c r="K338" s="72"/>
      <c r="L338" s="72">
        <f t="shared" si="57"/>
        <v>0</v>
      </c>
      <c r="M338" s="66">
        <f t="shared" si="58"/>
        <v>0</v>
      </c>
      <c r="N338" s="60"/>
      <c r="O338" s="67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9"/>
      <c r="AM338" s="42"/>
      <c r="AN338" s="13"/>
      <c r="AO338" s="13"/>
      <c r="AP338" s="13"/>
      <c r="AQ338" s="14"/>
    </row>
    <row r="339" spans="1:43" ht="13.7" hidden="1" customHeight="1" x14ac:dyDescent="0.2">
      <c r="A339" s="130"/>
      <c r="B339" s="79"/>
      <c r="C339" s="80">
        <f t="shared" si="54"/>
        <v>12396.439999999977</v>
      </c>
      <c r="D339" s="81"/>
      <c r="E339" s="82"/>
      <c r="F339" s="83">
        <f t="shared" si="55"/>
        <v>0</v>
      </c>
      <c r="G339" s="83">
        <f t="shared" si="56"/>
        <v>0</v>
      </c>
      <c r="H339" s="84"/>
      <c r="I339" s="81"/>
      <c r="J339" s="85"/>
      <c r="K339" s="86"/>
      <c r="L339" s="86">
        <f t="shared" si="57"/>
        <v>0</v>
      </c>
      <c r="M339" s="87">
        <f t="shared" si="58"/>
        <v>0</v>
      </c>
      <c r="N339" s="81"/>
      <c r="O339" s="88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90"/>
      <c r="AM339" s="42"/>
      <c r="AN339" s="13"/>
      <c r="AO339" s="13"/>
      <c r="AP339" s="13"/>
      <c r="AQ339" s="14"/>
    </row>
    <row r="340" spans="1:43" ht="14.1" hidden="1" customHeight="1" x14ac:dyDescent="0.2">
      <c r="A340" s="91"/>
      <c r="B340" s="92" t="s">
        <v>96</v>
      </c>
      <c r="C340" s="93">
        <f>C339</f>
        <v>12396.439999999977</v>
      </c>
      <c r="D340" s="94"/>
      <c r="E340" s="95">
        <v>0</v>
      </c>
      <c r="F340" s="96">
        <v>0</v>
      </c>
      <c r="G340" s="96">
        <v>0</v>
      </c>
      <c r="H340" s="97">
        <v>0</v>
      </c>
      <c r="I340" s="94"/>
      <c r="J340" s="98"/>
      <c r="K340" s="99">
        <v>0</v>
      </c>
      <c r="L340" s="100">
        <v>0</v>
      </c>
      <c r="M340" s="101">
        <v>0</v>
      </c>
      <c r="N340" s="94"/>
      <c r="O340" s="164">
        <v>0</v>
      </c>
      <c r="P340" s="165">
        <v>0</v>
      </c>
      <c r="Q340" s="165">
        <v>0</v>
      </c>
      <c r="R340" s="165">
        <v>0</v>
      </c>
      <c r="S340" s="165">
        <v>0</v>
      </c>
      <c r="T340" s="165">
        <v>0</v>
      </c>
      <c r="U340" s="165">
        <v>0</v>
      </c>
      <c r="V340" s="165">
        <v>0</v>
      </c>
      <c r="W340" s="165">
        <v>0</v>
      </c>
      <c r="X340" s="165">
        <v>0</v>
      </c>
      <c r="Y340" s="165">
        <v>0</v>
      </c>
      <c r="Z340" s="165">
        <v>0</v>
      </c>
      <c r="AA340" s="165">
        <v>0</v>
      </c>
      <c r="AB340" s="165">
        <v>0</v>
      </c>
      <c r="AC340" s="165">
        <v>0</v>
      </c>
      <c r="AD340" s="165">
        <v>0</v>
      </c>
      <c r="AE340" s="165">
        <v>0</v>
      </c>
      <c r="AF340" s="165">
        <v>0</v>
      </c>
      <c r="AG340" s="165">
        <v>0</v>
      </c>
      <c r="AH340" s="165">
        <v>0</v>
      </c>
      <c r="AI340" s="165">
        <v>0</v>
      </c>
      <c r="AJ340" s="165">
        <v>0</v>
      </c>
      <c r="AK340" s="165">
        <v>0</v>
      </c>
      <c r="AL340" s="166"/>
      <c r="AM340" s="42"/>
      <c r="AN340" s="13"/>
      <c r="AO340" s="13"/>
      <c r="AP340" s="13"/>
      <c r="AQ340" s="14"/>
    </row>
    <row r="341" spans="1:43" ht="12.75" hidden="1" customHeight="1" x14ac:dyDescent="0.2">
      <c r="A341" s="168"/>
      <c r="B341" s="169"/>
      <c r="C341" s="169"/>
      <c r="D341" s="169"/>
      <c r="E341" s="169"/>
      <c r="F341" s="169"/>
      <c r="G341" s="169"/>
      <c r="H341" s="169"/>
      <c r="I341" s="169"/>
      <c r="J341" s="170"/>
      <c r="K341" s="171"/>
      <c r="L341" s="171"/>
      <c r="M341" s="172"/>
      <c r="N341" s="169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69"/>
      <c r="AM341" s="12"/>
      <c r="AN341" s="13"/>
      <c r="AO341" s="13"/>
      <c r="AP341" s="13"/>
      <c r="AQ341" s="14"/>
    </row>
    <row r="342" spans="1:43" ht="12.75" hidden="1" customHeight="1" x14ac:dyDescent="0.2">
      <c r="A342" s="173" t="s">
        <v>154</v>
      </c>
      <c r="B342" s="92"/>
      <c r="C342" s="174"/>
      <c r="D342" s="175"/>
      <c r="E342" s="176">
        <v>0</v>
      </c>
      <c r="F342" s="176">
        <v>0</v>
      </c>
      <c r="G342" s="176">
        <v>0</v>
      </c>
      <c r="H342" s="176">
        <v>0</v>
      </c>
      <c r="I342" s="175"/>
      <c r="J342" s="177"/>
      <c r="K342" s="178">
        <v>0</v>
      </c>
      <c r="L342" s="178">
        <v>0</v>
      </c>
      <c r="M342" s="178">
        <v>0</v>
      </c>
      <c r="N342" s="175"/>
      <c r="O342" s="179">
        <v>0</v>
      </c>
      <c r="P342" s="180">
        <v>0</v>
      </c>
      <c r="Q342" s="180">
        <v>0</v>
      </c>
      <c r="R342" s="180">
        <v>0</v>
      </c>
      <c r="S342" s="180">
        <v>0</v>
      </c>
      <c r="T342" s="180">
        <v>0</v>
      </c>
      <c r="U342" s="180">
        <v>0</v>
      </c>
      <c r="V342" s="180">
        <v>0</v>
      </c>
      <c r="W342" s="180">
        <v>0</v>
      </c>
      <c r="X342" s="180">
        <v>0</v>
      </c>
      <c r="Y342" s="180">
        <v>0</v>
      </c>
      <c r="Z342" s="180">
        <v>0</v>
      </c>
      <c r="AA342" s="180">
        <v>0</v>
      </c>
      <c r="AB342" s="180">
        <v>0</v>
      </c>
      <c r="AC342" s="180">
        <v>0</v>
      </c>
      <c r="AD342" s="180">
        <v>0</v>
      </c>
      <c r="AE342" s="180">
        <v>0</v>
      </c>
      <c r="AF342" s="180">
        <v>0</v>
      </c>
      <c r="AG342" s="180">
        <v>0</v>
      </c>
      <c r="AH342" s="180">
        <v>0</v>
      </c>
      <c r="AI342" s="180">
        <v>0</v>
      </c>
      <c r="AJ342" s="180">
        <v>0</v>
      </c>
      <c r="AK342" s="180">
        <v>0</v>
      </c>
      <c r="AL342" s="181"/>
      <c r="AM342" s="42"/>
      <c r="AN342" s="13"/>
      <c r="AO342" s="13"/>
      <c r="AP342" s="13"/>
      <c r="AQ342" s="14"/>
    </row>
    <row r="343" spans="1:43" ht="12.75" hidden="1" customHeight="1" x14ac:dyDescent="0.2">
      <c r="A343" s="182"/>
      <c r="B343" s="144"/>
      <c r="C343" s="144"/>
      <c r="D343" s="144"/>
      <c r="E343" s="144"/>
      <c r="F343" s="144"/>
      <c r="G343" s="144"/>
      <c r="H343" s="144"/>
      <c r="I343" s="144"/>
      <c r="J343" s="145"/>
      <c r="K343" s="145"/>
      <c r="L343" s="145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  <c r="AA343" s="144"/>
      <c r="AB343" s="144"/>
      <c r="AC343" s="144"/>
      <c r="AD343" s="144"/>
      <c r="AE343" s="144"/>
      <c r="AF343" s="144"/>
      <c r="AG343" s="144"/>
      <c r="AH343" s="144"/>
      <c r="AI343" s="144"/>
      <c r="AJ343" s="144"/>
      <c r="AK343" s="144"/>
      <c r="AL343" s="144"/>
      <c r="AM343" s="12"/>
      <c r="AN343" s="13"/>
      <c r="AO343" s="13"/>
      <c r="AP343" s="13"/>
      <c r="AQ343" s="14"/>
    </row>
    <row r="344" spans="1:43" ht="12.75" hidden="1" customHeight="1" x14ac:dyDescent="0.2">
      <c r="A344" s="114">
        <v>42461</v>
      </c>
      <c r="B344" s="115" t="s">
        <v>38</v>
      </c>
      <c r="C344" s="116">
        <f>C340</f>
        <v>12396.439999999977</v>
      </c>
      <c r="D344" s="117"/>
      <c r="E344" s="118"/>
      <c r="F344" s="119"/>
      <c r="G344" s="120"/>
      <c r="H344" s="121"/>
      <c r="I344" s="117"/>
      <c r="J344" s="122"/>
      <c r="K344" s="123"/>
      <c r="L344" s="124"/>
      <c r="M344" s="125"/>
      <c r="N344" s="117"/>
      <c r="O344" s="126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  <c r="AA344" s="127"/>
      <c r="AB344" s="127"/>
      <c r="AC344" s="127"/>
      <c r="AD344" s="127"/>
      <c r="AE344" s="127"/>
      <c r="AF344" s="127"/>
      <c r="AG344" s="127"/>
      <c r="AH344" s="127"/>
      <c r="AI344" s="127"/>
      <c r="AJ344" s="127"/>
      <c r="AK344" s="127"/>
      <c r="AL344" s="128"/>
      <c r="AM344" s="42"/>
      <c r="AN344" s="13"/>
      <c r="AO344" s="13"/>
      <c r="AP344" s="13"/>
      <c r="AQ344" s="14"/>
    </row>
    <row r="345" spans="1:43" ht="13.7" hidden="1" customHeight="1" x14ac:dyDescent="0.2">
      <c r="A345" s="57"/>
      <c r="B345" s="58"/>
      <c r="C345" s="70">
        <f t="shared" ref="C345:C373" si="59">C344+E345+H345-K345</f>
        <v>12396.439999999977</v>
      </c>
      <c r="D345" s="60"/>
      <c r="E345" s="71"/>
      <c r="F345" s="62">
        <f t="shared" ref="F345:F373" si="60">ROUND(E345/11,2)</f>
        <v>0</v>
      </c>
      <c r="G345" s="62">
        <f t="shared" ref="G345:G373" si="61">E345-F345</f>
        <v>0</v>
      </c>
      <c r="H345" s="63"/>
      <c r="I345" s="60"/>
      <c r="J345" s="64"/>
      <c r="K345" s="72"/>
      <c r="L345" s="72">
        <f t="shared" ref="L345:L373" si="62">ROUND(K345/11,2)</f>
        <v>0</v>
      </c>
      <c r="M345" s="66">
        <f t="shared" ref="M345:M373" si="63">K345-L345</f>
        <v>0</v>
      </c>
      <c r="N345" s="60"/>
      <c r="O345" s="67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9"/>
      <c r="AM345" s="42"/>
      <c r="AN345" s="13"/>
      <c r="AO345" s="13"/>
      <c r="AP345" s="13"/>
      <c r="AQ345" s="14"/>
    </row>
    <row r="346" spans="1:43" ht="13.7" hidden="1" customHeight="1" x14ac:dyDescent="0.2">
      <c r="A346" s="57"/>
      <c r="B346" s="58"/>
      <c r="C346" s="70">
        <f t="shared" si="59"/>
        <v>12396.439999999977</v>
      </c>
      <c r="D346" s="60"/>
      <c r="E346" s="61"/>
      <c r="F346" s="62">
        <f t="shared" si="60"/>
        <v>0</v>
      </c>
      <c r="G346" s="62">
        <f t="shared" si="61"/>
        <v>0</v>
      </c>
      <c r="H346" s="63"/>
      <c r="I346" s="60"/>
      <c r="J346" s="64"/>
      <c r="K346" s="72"/>
      <c r="L346" s="72">
        <f t="shared" si="62"/>
        <v>0</v>
      </c>
      <c r="M346" s="66">
        <f t="shared" si="63"/>
        <v>0</v>
      </c>
      <c r="N346" s="60"/>
      <c r="O346" s="67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9"/>
      <c r="AM346" s="42"/>
      <c r="AN346" s="13"/>
      <c r="AO346" s="13"/>
      <c r="AP346" s="13"/>
      <c r="AQ346" s="14"/>
    </row>
    <row r="347" spans="1:43" ht="13.7" hidden="1" customHeight="1" x14ac:dyDescent="0.2">
      <c r="A347" s="57"/>
      <c r="B347" s="58"/>
      <c r="C347" s="70">
        <f t="shared" si="59"/>
        <v>12396.439999999977</v>
      </c>
      <c r="D347" s="60"/>
      <c r="E347" s="61"/>
      <c r="F347" s="62">
        <f t="shared" si="60"/>
        <v>0</v>
      </c>
      <c r="G347" s="62">
        <f t="shared" si="61"/>
        <v>0</v>
      </c>
      <c r="H347" s="63"/>
      <c r="I347" s="60"/>
      <c r="J347" s="64"/>
      <c r="K347" s="72"/>
      <c r="L347" s="72">
        <f t="shared" si="62"/>
        <v>0</v>
      </c>
      <c r="M347" s="66">
        <f t="shared" si="63"/>
        <v>0</v>
      </c>
      <c r="N347" s="60"/>
      <c r="O347" s="67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9"/>
      <c r="AM347" s="42"/>
      <c r="AN347" s="13"/>
      <c r="AO347" s="13"/>
      <c r="AP347" s="13"/>
      <c r="AQ347" s="14"/>
    </row>
    <row r="348" spans="1:43" ht="13.7" hidden="1" customHeight="1" x14ac:dyDescent="0.2">
      <c r="A348" s="57"/>
      <c r="B348" s="58"/>
      <c r="C348" s="70">
        <f t="shared" si="59"/>
        <v>12396.439999999977</v>
      </c>
      <c r="D348" s="60"/>
      <c r="E348" s="61"/>
      <c r="F348" s="62">
        <f t="shared" si="60"/>
        <v>0</v>
      </c>
      <c r="G348" s="62">
        <f t="shared" si="61"/>
        <v>0</v>
      </c>
      <c r="H348" s="63"/>
      <c r="I348" s="60"/>
      <c r="J348" s="64"/>
      <c r="K348" s="72"/>
      <c r="L348" s="72">
        <f t="shared" si="62"/>
        <v>0</v>
      </c>
      <c r="M348" s="66">
        <f t="shared" si="63"/>
        <v>0</v>
      </c>
      <c r="N348" s="60"/>
      <c r="O348" s="67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9"/>
      <c r="AM348" s="42"/>
      <c r="AN348" s="13"/>
      <c r="AO348" s="13"/>
      <c r="AP348" s="13"/>
      <c r="AQ348" s="14"/>
    </row>
    <row r="349" spans="1:43" ht="13.7" hidden="1" customHeight="1" x14ac:dyDescent="0.2">
      <c r="A349" s="57"/>
      <c r="B349" s="58"/>
      <c r="C349" s="70">
        <f t="shared" si="59"/>
        <v>12396.439999999977</v>
      </c>
      <c r="D349" s="60"/>
      <c r="E349" s="61"/>
      <c r="F349" s="62">
        <f t="shared" si="60"/>
        <v>0</v>
      </c>
      <c r="G349" s="62">
        <f t="shared" si="61"/>
        <v>0</v>
      </c>
      <c r="H349" s="63"/>
      <c r="I349" s="60"/>
      <c r="J349" s="64"/>
      <c r="K349" s="72"/>
      <c r="L349" s="72">
        <f t="shared" si="62"/>
        <v>0</v>
      </c>
      <c r="M349" s="66">
        <f t="shared" si="63"/>
        <v>0</v>
      </c>
      <c r="N349" s="60"/>
      <c r="O349" s="67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9"/>
      <c r="AM349" s="42"/>
      <c r="AN349" s="13"/>
      <c r="AO349" s="13"/>
      <c r="AP349" s="13"/>
      <c r="AQ349" s="14"/>
    </row>
    <row r="350" spans="1:43" ht="13.7" hidden="1" customHeight="1" x14ac:dyDescent="0.2">
      <c r="A350" s="57"/>
      <c r="B350" s="58"/>
      <c r="C350" s="70">
        <f t="shared" si="59"/>
        <v>12396.439999999977</v>
      </c>
      <c r="D350" s="60"/>
      <c r="E350" s="61"/>
      <c r="F350" s="62">
        <f t="shared" si="60"/>
        <v>0</v>
      </c>
      <c r="G350" s="62">
        <f t="shared" si="61"/>
        <v>0</v>
      </c>
      <c r="H350" s="63"/>
      <c r="I350" s="60"/>
      <c r="J350" s="64"/>
      <c r="K350" s="72"/>
      <c r="L350" s="72">
        <f t="shared" si="62"/>
        <v>0</v>
      </c>
      <c r="M350" s="66">
        <f t="shared" si="63"/>
        <v>0</v>
      </c>
      <c r="N350" s="60"/>
      <c r="O350" s="67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9"/>
      <c r="AM350" s="42"/>
      <c r="AN350" s="13"/>
      <c r="AO350" s="13"/>
      <c r="AP350" s="13"/>
      <c r="AQ350" s="14"/>
    </row>
    <row r="351" spans="1:43" ht="13.7" hidden="1" customHeight="1" x14ac:dyDescent="0.2">
      <c r="A351" s="57"/>
      <c r="B351" s="58"/>
      <c r="C351" s="70">
        <f t="shared" si="59"/>
        <v>12396.439999999977</v>
      </c>
      <c r="D351" s="60"/>
      <c r="E351" s="61"/>
      <c r="F351" s="62">
        <f t="shared" si="60"/>
        <v>0</v>
      </c>
      <c r="G351" s="62">
        <f t="shared" si="61"/>
        <v>0</v>
      </c>
      <c r="H351" s="63"/>
      <c r="I351" s="60"/>
      <c r="J351" s="64"/>
      <c r="K351" s="72"/>
      <c r="L351" s="72">
        <f t="shared" si="62"/>
        <v>0</v>
      </c>
      <c r="M351" s="66">
        <f t="shared" si="63"/>
        <v>0</v>
      </c>
      <c r="N351" s="60"/>
      <c r="O351" s="67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9"/>
      <c r="AM351" s="42"/>
      <c r="AN351" s="13"/>
      <c r="AO351" s="13"/>
      <c r="AP351" s="13"/>
      <c r="AQ351" s="14"/>
    </row>
    <row r="352" spans="1:43" ht="13.7" hidden="1" customHeight="1" x14ac:dyDescent="0.2">
      <c r="A352" s="57"/>
      <c r="B352" s="58"/>
      <c r="C352" s="70">
        <f t="shared" si="59"/>
        <v>12396.439999999977</v>
      </c>
      <c r="D352" s="60"/>
      <c r="E352" s="61"/>
      <c r="F352" s="62">
        <f t="shared" si="60"/>
        <v>0</v>
      </c>
      <c r="G352" s="62">
        <f t="shared" si="61"/>
        <v>0</v>
      </c>
      <c r="H352" s="63"/>
      <c r="I352" s="60"/>
      <c r="J352" s="64"/>
      <c r="K352" s="72"/>
      <c r="L352" s="72">
        <f t="shared" si="62"/>
        <v>0</v>
      </c>
      <c r="M352" s="66">
        <f t="shared" si="63"/>
        <v>0</v>
      </c>
      <c r="N352" s="60"/>
      <c r="O352" s="67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9"/>
      <c r="AM352" s="42"/>
      <c r="AN352" s="13"/>
      <c r="AO352" s="13"/>
      <c r="AP352" s="13"/>
      <c r="AQ352" s="14"/>
    </row>
    <row r="353" spans="1:43" ht="13.7" hidden="1" customHeight="1" x14ac:dyDescent="0.2">
      <c r="A353" s="57"/>
      <c r="B353" s="58"/>
      <c r="C353" s="70">
        <f t="shared" si="59"/>
        <v>12396.439999999977</v>
      </c>
      <c r="D353" s="60"/>
      <c r="E353" s="61"/>
      <c r="F353" s="62">
        <f t="shared" si="60"/>
        <v>0</v>
      </c>
      <c r="G353" s="62">
        <f t="shared" si="61"/>
        <v>0</v>
      </c>
      <c r="H353" s="63"/>
      <c r="I353" s="60"/>
      <c r="J353" s="64"/>
      <c r="K353" s="72"/>
      <c r="L353" s="72">
        <f t="shared" si="62"/>
        <v>0</v>
      </c>
      <c r="M353" s="66">
        <f t="shared" si="63"/>
        <v>0</v>
      </c>
      <c r="N353" s="60"/>
      <c r="O353" s="67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9"/>
      <c r="AM353" s="42"/>
      <c r="AN353" s="13"/>
      <c r="AO353" s="13"/>
      <c r="AP353" s="13"/>
      <c r="AQ353" s="14"/>
    </row>
    <row r="354" spans="1:43" ht="13.7" hidden="1" customHeight="1" x14ac:dyDescent="0.2">
      <c r="A354" s="57"/>
      <c r="B354" s="58"/>
      <c r="C354" s="70">
        <f t="shared" si="59"/>
        <v>12396.439999999977</v>
      </c>
      <c r="D354" s="60"/>
      <c r="E354" s="61"/>
      <c r="F354" s="62">
        <f t="shared" si="60"/>
        <v>0</v>
      </c>
      <c r="G354" s="62">
        <f t="shared" si="61"/>
        <v>0</v>
      </c>
      <c r="H354" s="63"/>
      <c r="I354" s="60"/>
      <c r="J354" s="64"/>
      <c r="K354" s="72"/>
      <c r="L354" s="72">
        <f t="shared" si="62"/>
        <v>0</v>
      </c>
      <c r="M354" s="66">
        <f t="shared" si="63"/>
        <v>0</v>
      </c>
      <c r="N354" s="60"/>
      <c r="O354" s="67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9"/>
      <c r="AM354" s="42"/>
      <c r="AN354" s="13"/>
      <c r="AO354" s="13"/>
      <c r="AP354" s="13"/>
      <c r="AQ354" s="14"/>
    </row>
    <row r="355" spans="1:43" ht="13.7" hidden="1" customHeight="1" x14ac:dyDescent="0.2">
      <c r="A355" s="57"/>
      <c r="B355" s="58"/>
      <c r="C355" s="70">
        <f t="shared" si="59"/>
        <v>12396.439999999977</v>
      </c>
      <c r="D355" s="60"/>
      <c r="E355" s="61"/>
      <c r="F355" s="62">
        <f t="shared" si="60"/>
        <v>0</v>
      </c>
      <c r="G355" s="62">
        <f t="shared" si="61"/>
        <v>0</v>
      </c>
      <c r="H355" s="63"/>
      <c r="I355" s="60"/>
      <c r="J355" s="64"/>
      <c r="K355" s="72"/>
      <c r="L355" s="72">
        <f t="shared" si="62"/>
        <v>0</v>
      </c>
      <c r="M355" s="66">
        <f t="shared" si="63"/>
        <v>0</v>
      </c>
      <c r="N355" s="60"/>
      <c r="O355" s="67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9"/>
      <c r="AM355" s="42"/>
      <c r="AN355" s="13"/>
      <c r="AO355" s="13"/>
      <c r="AP355" s="13"/>
      <c r="AQ355" s="14"/>
    </row>
    <row r="356" spans="1:43" ht="13.7" hidden="1" customHeight="1" x14ac:dyDescent="0.2">
      <c r="A356" s="57"/>
      <c r="B356" s="58"/>
      <c r="C356" s="70">
        <f t="shared" si="59"/>
        <v>12396.439999999977</v>
      </c>
      <c r="D356" s="60"/>
      <c r="E356" s="61"/>
      <c r="F356" s="62">
        <f t="shared" si="60"/>
        <v>0</v>
      </c>
      <c r="G356" s="62">
        <f t="shared" si="61"/>
        <v>0</v>
      </c>
      <c r="H356" s="63"/>
      <c r="I356" s="60"/>
      <c r="J356" s="64"/>
      <c r="K356" s="72"/>
      <c r="L356" s="72">
        <f t="shared" si="62"/>
        <v>0</v>
      </c>
      <c r="M356" s="66">
        <f t="shared" si="63"/>
        <v>0</v>
      </c>
      <c r="N356" s="60"/>
      <c r="O356" s="67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9"/>
      <c r="AM356" s="42"/>
      <c r="AN356" s="13"/>
      <c r="AO356" s="13"/>
      <c r="AP356" s="13"/>
      <c r="AQ356" s="14"/>
    </row>
    <row r="357" spans="1:43" ht="13.7" hidden="1" customHeight="1" x14ac:dyDescent="0.2">
      <c r="A357" s="57"/>
      <c r="B357" s="58"/>
      <c r="C357" s="70">
        <f t="shared" si="59"/>
        <v>12396.439999999977</v>
      </c>
      <c r="D357" s="60"/>
      <c r="E357" s="61"/>
      <c r="F357" s="62">
        <f t="shared" si="60"/>
        <v>0</v>
      </c>
      <c r="G357" s="62">
        <f t="shared" si="61"/>
        <v>0</v>
      </c>
      <c r="H357" s="63"/>
      <c r="I357" s="60"/>
      <c r="J357" s="64"/>
      <c r="K357" s="72"/>
      <c r="L357" s="72">
        <f t="shared" si="62"/>
        <v>0</v>
      </c>
      <c r="M357" s="66">
        <f t="shared" si="63"/>
        <v>0</v>
      </c>
      <c r="N357" s="60"/>
      <c r="O357" s="67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9"/>
      <c r="AM357" s="42"/>
      <c r="AN357" s="13"/>
      <c r="AO357" s="13"/>
      <c r="AP357" s="13"/>
      <c r="AQ357" s="14"/>
    </row>
    <row r="358" spans="1:43" ht="13.7" hidden="1" customHeight="1" x14ac:dyDescent="0.2">
      <c r="A358" s="57"/>
      <c r="B358" s="58"/>
      <c r="C358" s="70">
        <f t="shared" si="59"/>
        <v>12396.439999999977</v>
      </c>
      <c r="D358" s="60"/>
      <c r="E358" s="61"/>
      <c r="F358" s="62">
        <f t="shared" si="60"/>
        <v>0</v>
      </c>
      <c r="G358" s="62">
        <f t="shared" si="61"/>
        <v>0</v>
      </c>
      <c r="H358" s="63"/>
      <c r="I358" s="60"/>
      <c r="J358" s="64"/>
      <c r="K358" s="72"/>
      <c r="L358" s="72">
        <f t="shared" si="62"/>
        <v>0</v>
      </c>
      <c r="M358" s="66">
        <f t="shared" si="63"/>
        <v>0</v>
      </c>
      <c r="N358" s="60"/>
      <c r="O358" s="67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9"/>
      <c r="AM358" s="42"/>
      <c r="AN358" s="13"/>
      <c r="AO358" s="13"/>
      <c r="AP358" s="13"/>
      <c r="AQ358" s="14"/>
    </row>
    <row r="359" spans="1:43" ht="13.7" hidden="1" customHeight="1" x14ac:dyDescent="0.2">
      <c r="A359" s="57"/>
      <c r="B359" s="58"/>
      <c r="C359" s="70">
        <f t="shared" si="59"/>
        <v>12396.439999999977</v>
      </c>
      <c r="D359" s="60"/>
      <c r="E359" s="61"/>
      <c r="F359" s="62">
        <f t="shared" si="60"/>
        <v>0</v>
      </c>
      <c r="G359" s="62">
        <f t="shared" si="61"/>
        <v>0</v>
      </c>
      <c r="H359" s="63"/>
      <c r="I359" s="60"/>
      <c r="J359" s="64"/>
      <c r="K359" s="72"/>
      <c r="L359" s="72">
        <f t="shared" si="62"/>
        <v>0</v>
      </c>
      <c r="M359" s="66">
        <f t="shared" si="63"/>
        <v>0</v>
      </c>
      <c r="N359" s="60"/>
      <c r="O359" s="67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9"/>
      <c r="AM359" s="42"/>
      <c r="AN359" s="13"/>
      <c r="AO359" s="13"/>
      <c r="AP359" s="13"/>
      <c r="AQ359" s="14"/>
    </row>
    <row r="360" spans="1:43" ht="13.7" hidden="1" customHeight="1" x14ac:dyDescent="0.2">
      <c r="A360" s="57"/>
      <c r="B360" s="58"/>
      <c r="C360" s="70">
        <f t="shared" si="59"/>
        <v>12396.439999999977</v>
      </c>
      <c r="D360" s="60"/>
      <c r="E360" s="61"/>
      <c r="F360" s="62">
        <f t="shared" si="60"/>
        <v>0</v>
      </c>
      <c r="G360" s="62">
        <f t="shared" si="61"/>
        <v>0</v>
      </c>
      <c r="H360" s="63"/>
      <c r="I360" s="60"/>
      <c r="J360" s="64"/>
      <c r="K360" s="72"/>
      <c r="L360" s="72">
        <f t="shared" si="62"/>
        <v>0</v>
      </c>
      <c r="M360" s="66">
        <f t="shared" si="63"/>
        <v>0</v>
      </c>
      <c r="N360" s="60"/>
      <c r="O360" s="67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9"/>
      <c r="AM360" s="42"/>
      <c r="AN360" s="13"/>
      <c r="AO360" s="13"/>
      <c r="AP360" s="13"/>
      <c r="AQ360" s="14"/>
    </row>
    <row r="361" spans="1:43" ht="13.7" hidden="1" customHeight="1" x14ac:dyDescent="0.2">
      <c r="A361" s="57"/>
      <c r="B361" s="58"/>
      <c r="C361" s="70">
        <f t="shared" si="59"/>
        <v>12396.439999999977</v>
      </c>
      <c r="D361" s="60"/>
      <c r="E361" s="61"/>
      <c r="F361" s="62">
        <f t="shared" si="60"/>
        <v>0</v>
      </c>
      <c r="G361" s="62">
        <f t="shared" si="61"/>
        <v>0</v>
      </c>
      <c r="H361" s="63"/>
      <c r="I361" s="60"/>
      <c r="J361" s="64"/>
      <c r="K361" s="72"/>
      <c r="L361" s="72">
        <f t="shared" si="62"/>
        <v>0</v>
      </c>
      <c r="M361" s="66">
        <f t="shared" si="63"/>
        <v>0</v>
      </c>
      <c r="N361" s="60"/>
      <c r="O361" s="67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9"/>
      <c r="AM361" s="42"/>
      <c r="AN361" s="13"/>
      <c r="AO361" s="13"/>
      <c r="AP361" s="13"/>
      <c r="AQ361" s="14"/>
    </row>
    <row r="362" spans="1:43" ht="13.7" hidden="1" customHeight="1" x14ac:dyDescent="0.2">
      <c r="A362" s="57"/>
      <c r="B362" s="58"/>
      <c r="C362" s="70">
        <f t="shared" si="59"/>
        <v>12396.439999999977</v>
      </c>
      <c r="D362" s="60"/>
      <c r="E362" s="61"/>
      <c r="F362" s="62">
        <f t="shared" si="60"/>
        <v>0</v>
      </c>
      <c r="G362" s="62">
        <f t="shared" si="61"/>
        <v>0</v>
      </c>
      <c r="H362" s="63"/>
      <c r="I362" s="60"/>
      <c r="J362" s="64"/>
      <c r="K362" s="72"/>
      <c r="L362" s="72">
        <f t="shared" si="62"/>
        <v>0</v>
      </c>
      <c r="M362" s="66">
        <f t="shared" si="63"/>
        <v>0</v>
      </c>
      <c r="N362" s="60"/>
      <c r="O362" s="67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9"/>
      <c r="AM362" s="42"/>
      <c r="AN362" s="13"/>
      <c r="AO362" s="13"/>
      <c r="AP362" s="13"/>
      <c r="AQ362" s="14"/>
    </row>
    <row r="363" spans="1:43" ht="13.7" hidden="1" customHeight="1" x14ac:dyDescent="0.2">
      <c r="A363" s="57"/>
      <c r="B363" s="58"/>
      <c r="C363" s="70">
        <f t="shared" si="59"/>
        <v>12396.439999999977</v>
      </c>
      <c r="D363" s="60"/>
      <c r="E363" s="61"/>
      <c r="F363" s="62">
        <f t="shared" si="60"/>
        <v>0</v>
      </c>
      <c r="G363" s="62">
        <f t="shared" si="61"/>
        <v>0</v>
      </c>
      <c r="H363" s="63"/>
      <c r="I363" s="60"/>
      <c r="J363" s="64"/>
      <c r="K363" s="72"/>
      <c r="L363" s="72">
        <f t="shared" si="62"/>
        <v>0</v>
      </c>
      <c r="M363" s="66">
        <f t="shared" si="63"/>
        <v>0</v>
      </c>
      <c r="N363" s="60"/>
      <c r="O363" s="67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9"/>
      <c r="AM363" s="42"/>
      <c r="AN363" s="13"/>
      <c r="AO363" s="13"/>
      <c r="AP363" s="13"/>
      <c r="AQ363" s="14"/>
    </row>
    <row r="364" spans="1:43" ht="13.7" hidden="1" customHeight="1" x14ac:dyDescent="0.2">
      <c r="A364" s="57"/>
      <c r="B364" s="58"/>
      <c r="C364" s="70">
        <f t="shared" si="59"/>
        <v>12396.439999999977</v>
      </c>
      <c r="D364" s="60"/>
      <c r="E364" s="61"/>
      <c r="F364" s="62">
        <f t="shared" si="60"/>
        <v>0</v>
      </c>
      <c r="G364" s="62">
        <f t="shared" si="61"/>
        <v>0</v>
      </c>
      <c r="H364" s="63"/>
      <c r="I364" s="60"/>
      <c r="J364" s="64"/>
      <c r="K364" s="72"/>
      <c r="L364" s="72">
        <f t="shared" si="62"/>
        <v>0</v>
      </c>
      <c r="M364" s="66">
        <f t="shared" si="63"/>
        <v>0</v>
      </c>
      <c r="N364" s="60"/>
      <c r="O364" s="67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9"/>
      <c r="AM364" s="42"/>
      <c r="AN364" s="13"/>
      <c r="AO364" s="13"/>
      <c r="AP364" s="13"/>
      <c r="AQ364" s="14"/>
    </row>
    <row r="365" spans="1:43" ht="13.7" hidden="1" customHeight="1" x14ac:dyDescent="0.2">
      <c r="A365" s="57"/>
      <c r="B365" s="58"/>
      <c r="C365" s="70">
        <f t="shared" si="59"/>
        <v>12396.439999999977</v>
      </c>
      <c r="D365" s="60"/>
      <c r="E365" s="61"/>
      <c r="F365" s="62">
        <f t="shared" si="60"/>
        <v>0</v>
      </c>
      <c r="G365" s="62">
        <f t="shared" si="61"/>
        <v>0</v>
      </c>
      <c r="H365" s="63"/>
      <c r="I365" s="60"/>
      <c r="J365" s="64"/>
      <c r="K365" s="72"/>
      <c r="L365" s="72">
        <f t="shared" si="62"/>
        <v>0</v>
      </c>
      <c r="M365" s="66">
        <f t="shared" si="63"/>
        <v>0</v>
      </c>
      <c r="N365" s="60"/>
      <c r="O365" s="67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9"/>
      <c r="AM365" s="42"/>
      <c r="AN365" s="13"/>
      <c r="AO365" s="13"/>
      <c r="AP365" s="13"/>
      <c r="AQ365" s="14"/>
    </row>
    <row r="366" spans="1:43" ht="13.7" hidden="1" customHeight="1" x14ac:dyDescent="0.2">
      <c r="A366" s="57"/>
      <c r="B366" s="58"/>
      <c r="C366" s="70">
        <f t="shared" si="59"/>
        <v>12396.439999999977</v>
      </c>
      <c r="D366" s="60"/>
      <c r="E366" s="61"/>
      <c r="F366" s="62">
        <f t="shared" si="60"/>
        <v>0</v>
      </c>
      <c r="G366" s="62">
        <f t="shared" si="61"/>
        <v>0</v>
      </c>
      <c r="H366" s="63"/>
      <c r="I366" s="60"/>
      <c r="J366" s="64"/>
      <c r="K366" s="72"/>
      <c r="L366" s="72">
        <f t="shared" si="62"/>
        <v>0</v>
      </c>
      <c r="M366" s="66">
        <f t="shared" si="63"/>
        <v>0</v>
      </c>
      <c r="N366" s="60"/>
      <c r="O366" s="67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9"/>
      <c r="AM366" s="42"/>
      <c r="AN366" s="13"/>
      <c r="AO366" s="13"/>
      <c r="AP366" s="13"/>
      <c r="AQ366" s="14"/>
    </row>
    <row r="367" spans="1:43" ht="13.7" hidden="1" customHeight="1" x14ac:dyDescent="0.2">
      <c r="A367" s="57"/>
      <c r="B367" s="58"/>
      <c r="C367" s="70">
        <f t="shared" si="59"/>
        <v>12396.439999999977</v>
      </c>
      <c r="D367" s="60"/>
      <c r="E367" s="61"/>
      <c r="F367" s="62">
        <f t="shared" si="60"/>
        <v>0</v>
      </c>
      <c r="G367" s="62">
        <f t="shared" si="61"/>
        <v>0</v>
      </c>
      <c r="H367" s="63"/>
      <c r="I367" s="60"/>
      <c r="J367" s="64"/>
      <c r="K367" s="72"/>
      <c r="L367" s="72">
        <f t="shared" si="62"/>
        <v>0</v>
      </c>
      <c r="M367" s="66">
        <f t="shared" si="63"/>
        <v>0</v>
      </c>
      <c r="N367" s="60"/>
      <c r="O367" s="67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9"/>
      <c r="AM367" s="42"/>
      <c r="AN367" s="13"/>
      <c r="AO367" s="13"/>
      <c r="AP367" s="13"/>
      <c r="AQ367" s="14"/>
    </row>
    <row r="368" spans="1:43" ht="13.7" hidden="1" customHeight="1" x14ac:dyDescent="0.2">
      <c r="A368" s="57"/>
      <c r="B368" s="58"/>
      <c r="C368" s="70">
        <f t="shared" si="59"/>
        <v>12396.439999999977</v>
      </c>
      <c r="D368" s="60"/>
      <c r="E368" s="61"/>
      <c r="F368" s="62">
        <f t="shared" si="60"/>
        <v>0</v>
      </c>
      <c r="G368" s="62">
        <f t="shared" si="61"/>
        <v>0</v>
      </c>
      <c r="H368" s="63"/>
      <c r="I368" s="60"/>
      <c r="J368" s="64"/>
      <c r="K368" s="72"/>
      <c r="L368" s="72">
        <f t="shared" si="62"/>
        <v>0</v>
      </c>
      <c r="M368" s="66">
        <f t="shared" si="63"/>
        <v>0</v>
      </c>
      <c r="N368" s="60"/>
      <c r="O368" s="67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9"/>
      <c r="AM368" s="42"/>
      <c r="AN368" s="13"/>
      <c r="AO368" s="13"/>
      <c r="AP368" s="13"/>
      <c r="AQ368" s="14"/>
    </row>
    <row r="369" spans="1:43" ht="13.7" hidden="1" customHeight="1" x14ac:dyDescent="0.2">
      <c r="A369" s="57"/>
      <c r="B369" s="58"/>
      <c r="C369" s="70">
        <f t="shared" si="59"/>
        <v>12396.439999999977</v>
      </c>
      <c r="D369" s="60"/>
      <c r="E369" s="61"/>
      <c r="F369" s="62">
        <f t="shared" si="60"/>
        <v>0</v>
      </c>
      <c r="G369" s="62">
        <f t="shared" si="61"/>
        <v>0</v>
      </c>
      <c r="H369" s="63"/>
      <c r="I369" s="60"/>
      <c r="J369" s="64"/>
      <c r="K369" s="72"/>
      <c r="L369" s="72">
        <f t="shared" si="62"/>
        <v>0</v>
      </c>
      <c r="M369" s="66">
        <f t="shared" si="63"/>
        <v>0</v>
      </c>
      <c r="N369" s="60"/>
      <c r="O369" s="67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9"/>
      <c r="AM369" s="42"/>
      <c r="AN369" s="13"/>
      <c r="AO369" s="13"/>
      <c r="AP369" s="13"/>
      <c r="AQ369" s="14"/>
    </row>
    <row r="370" spans="1:43" ht="13.7" hidden="1" customHeight="1" x14ac:dyDescent="0.2">
      <c r="A370" s="57"/>
      <c r="B370" s="58"/>
      <c r="C370" s="70">
        <f t="shared" si="59"/>
        <v>12396.439999999977</v>
      </c>
      <c r="D370" s="60"/>
      <c r="E370" s="61"/>
      <c r="F370" s="62">
        <f t="shared" si="60"/>
        <v>0</v>
      </c>
      <c r="G370" s="62">
        <f t="shared" si="61"/>
        <v>0</v>
      </c>
      <c r="H370" s="63"/>
      <c r="I370" s="60"/>
      <c r="J370" s="64"/>
      <c r="K370" s="72"/>
      <c r="L370" s="72">
        <f t="shared" si="62"/>
        <v>0</v>
      </c>
      <c r="M370" s="66">
        <f t="shared" si="63"/>
        <v>0</v>
      </c>
      <c r="N370" s="60"/>
      <c r="O370" s="67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9"/>
      <c r="AM370" s="42"/>
      <c r="AN370" s="13"/>
      <c r="AO370" s="13"/>
      <c r="AP370" s="13"/>
      <c r="AQ370" s="14"/>
    </row>
    <row r="371" spans="1:43" ht="13.7" hidden="1" customHeight="1" x14ac:dyDescent="0.2">
      <c r="A371" s="57"/>
      <c r="B371" s="58"/>
      <c r="C371" s="70">
        <f t="shared" si="59"/>
        <v>12396.439999999977</v>
      </c>
      <c r="D371" s="60"/>
      <c r="E371" s="61"/>
      <c r="F371" s="62">
        <f t="shared" si="60"/>
        <v>0</v>
      </c>
      <c r="G371" s="62">
        <f t="shared" si="61"/>
        <v>0</v>
      </c>
      <c r="H371" s="63"/>
      <c r="I371" s="60"/>
      <c r="J371" s="64"/>
      <c r="K371" s="72"/>
      <c r="L371" s="72">
        <f t="shared" si="62"/>
        <v>0</v>
      </c>
      <c r="M371" s="66">
        <f t="shared" si="63"/>
        <v>0</v>
      </c>
      <c r="N371" s="60"/>
      <c r="O371" s="67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9"/>
      <c r="AM371" s="42"/>
      <c r="AN371" s="13"/>
      <c r="AO371" s="13"/>
      <c r="AP371" s="13"/>
      <c r="AQ371" s="14"/>
    </row>
    <row r="372" spans="1:43" ht="13.7" hidden="1" customHeight="1" x14ac:dyDescent="0.2">
      <c r="A372" s="57"/>
      <c r="B372" s="58"/>
      <c r="C372" s="70">
        <f t="shared" si="59"/>
        <v>12396.439999999977</v>
      </c>
      <c r="D372" s="60"/>
      <c r="E372" s="61"/>
      <c r="F372" s="62">
        <f t="shared" si="60"/>
        <v>0</v>
      </c>
      <c r="G372" s="62">
        <f t="shared" si="61"/>
        <v>0</v>
      </c>
      <c r="H372" s="63"/>
      <c r="I372" s="60"/>
      <c r="J372" s="64"/>
      <c r="K372" s="72"/>
      <c r="L372" s="72">
        <f t="shared" si="62"/>
        <v>0</v>
      </c>
      <c r="M372" s="66">
        <f t="shared" si="63"/>
        <v>0</v>
      </c>
      <c r="N372" s="60"/>
      <c r="O372" s="67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9"/>
      <c r="AM372" s="42"/>
      <c r="AN372" s="13"/>
      <c r="AO372" s="13"/>
      <c r="AP372" s="13"/>
      <c r="AQ372" s="14"/>
    </row>
    <row r="373" spans="1:43" ht="13.7" hidden="1" customHeight="1" x14ac:dyDescent="0.2">
      <c r="A373" s="130"/>
      <c r="B373" s="79"/>
      <c r="C373" s="80">
        <f t="shared" si="59"/>
        <v>12396.439999999977</v>
      </c>
      <c r="D373" s="81"/>
      <c r="E373" s="82"/>
      <c r="F373" s="83">
        <f t="shared" si="60"/>
        <v>0</v>
      </c>
      <c r="G373" s="83">
        <f t="shared" si="61"/>
        <v>0</v>
      </c>
      <c r="H373" s="84"/>
      <c r="I373" s="81"/>
      <c r="J373" s="85"/>
      <c r="K373" s="86"/>
      <c r="L373" s="86">
        <f t="shared" si="62"/>
        <v>0</v>
      </c>
      <c r="M373" s="87">
        <f t="shared" si="63"/>
        <v>0</v>
      </c>
      <c r="N373" s="81"/>
      <c r="O373" s="88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90"/>
      <c r="AM373" s="42"/>
      <c r="AN373" s="13"/>
      <c r="AO373" s="13"/>
      <c r="AP373" s="13"/>
      <c r="AQ373" s="14"/>
    </row>
    <row r="374" spans="1:43" ht="14.1" hidden="1" customHeight="1" x14ac:dyDescent="0.2">
      <c r="A374" s="91"/>
      <c r="B374" s="92" t="s">
        <v>96</v>
      </c>
      <c r="C374" s="93">
        <f>C373</f>
        <v>12396.439999999977</v>
      </c>
      <c r="D374" s="94"/>
      <c r="E374" s="95">
        <v>0</v>
      </c>
      <c r="F374" s="96">
        <v>0</v>
      </c>
      <c r="G374" s="96">
        <v>0</v>
      </c>
      <c r="H374" s="97">
        <v>0</v>
      </c>
      <c r="I374" s="94"/>
      <c r="J374" s="98"/>
      <c r="K374" s="99">
        <v>0</v>
      </c>
      <c r="L374" s="100">
        <v>0</v>
      </c>
      <c r="M374" s="101">
        <v>0</v>
      </c>
      <c r="N374" s="94"/>
      <c r="O374" s="164">
        <v>0</v>
      </c>
      <c r="P374" s="165">
        <v>0</v>
      </c>
      <c r="Q374" s="165">
        <v>0</v>
      </c>
      <c r="R374" s="165">
        <v>0</v>
      </c>
      <c r="S374" s="165">
        <v>0</v>
      </c>
      <c r="T374" s="165">
        <v>0</v>
      </c>
      <c r="U374" s="165">
        <v>0</v>
      </c>
      <c r="V374" s="165">
        <v>0</v>
      </c>
      <c r="W374" s="165">
        <v>0</v>
      </c>
      <c r="X374" s="165">
        <v>0</v>
      </c>
      <c r="Y374" s="165">
        <v>0</v>
      </c>
      <c r="Z374" s="165">
        <v>0</v>
      </c>
      <c r="AA374" s="165">
        <v>0</v>
      </c>
      <c r="AB374" s="165">
        <v>0</v>
      </c>
      <c r="AC374" s="165">
        <v>0</v>
      </c>
      <c r="AD374" s="165">
        <v>0</v>
      </c>
      <c r="AE374" s="165">
        <v>0</v>
      </c>
      <c r="AF374" s="165">
        <v>0</v>
      </c>
      <c r="AG374" s="165">
        <v>0</v>
      </c>
      <c r="AH374" s="165">
        <v>0</v>
      </c>
      <c r="AI374" s="165">
        <v>0</v>
      </c>
      <c r="AJ374" s="165">
        <v>0</v>
      </c>
      <c r="AK374" s="165">
        <v>0</v>
      </c>
      <c r="AL374" s="166"/>
      <c r="AM374" s="42"/>
      <c r="AN374" s="13"/>
      <c r="AO374" s="13"/>
      <c r="AP374" s="13"/>
      <c r="AQ374" s="14"/>
    </row>
    <row r="375" spans="1:43" ht="14.1" hidden="1" customHeight="1" x14ac:dyDescent="0.2">
      <c r="A375" s="106"/>
      <c r="B375" s="159"/>
      <c r="C375" s="159"/>
      <c r="D375" s="159"/>
      <c r="E375" s="159"/>
      <c r="F375" s="159"/>
      <c r="G375" s="159"/>
      <c r="H375" s="159"/>
      <c r="I375" s="159"/>
      <c r="J375" s="109"/>
      <c r="K375" s="109"/>
      <c r="L375" s="10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  <c r="AK375" s="159"/>
      <c r="AL375" s="159"/>
      <c r="AM375" s="12"/>
      <c r="AN375" s="13"/>
      <c r="AO375" s="13"/>
      <c r="AP375" s="13"/>
      <c r="AQ375" s="14"/>
    </row>
    <row r="376" spans="1:43" ht="8.1" hidden="1" customHeight="1" x14ac:dyDescent="0.2">
      <c r="A376" s="110"/>
      <c r="B376" s="160"/>
      <c r="C376" s="160"/>
      <c r="D376" s="160"/>
      <c r="E376" s="160"/>
      <c r="F376" s="160"/>
      <c r="G376" s="160"/>
      <c r="H376" s="160"/>
      <c r="I376" s="160"/>
      <c r="J376" s="113"/>
      <c r="K376" s="113"/>
      <c r="L376" s="113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2"/>
      <c r="AN376" s="13"/>
      <c r="AO376" s="13"/>
      <c r="AP376" s="13"/>
      <c r="AQ376" s="14"/>
    </row>
    <row r="377" spans="1:43" ht="14.1" hidden="1" customHeight="1" x14ac:dyDescent="0.2">
      <c r="A377" s="114">
        <v>42491</v>
      </c>
      <c r="B377" s="115" t="s">
        <v>38</v>
      </c>
      <c r="C377" s="116">
        <f>C374</f>
        <v>12396.439999999977</v>
      </c>
      <c r="D377" s="117"/>
      <c r="E377" s="118"/>
      <c r="F377" s="119"/>
      <c r="G377" s="120"/>
      <c r="H377" s="121"/>
      <c r="I377" s="117"/>
      <c r="J377" s="122"/>
      <c r="K377" s="123"/>
      <c r="L377" s="124"/>
      <c r="M377" s="125"/>
      <c r="N377" s="117"/>
      <c r="O377" s="126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  <c r="AA377" s="127"/>
      <c r="AB377" s="127"/>
      <c r="AC377" s="127"/>
      <c r="AD377" s="127"/>
      <c r="AE377" s="127"/>
      <c r="AF377" s="127"/>
      <c r="AG377" s="127"/>
      <c r="AH377" s="127"/>
      <c r="AI377" s="127"/>
      <c r="AJ377" s="127"/>
      <c r="AK377" s="127"/>
      <c r="AL377" s="128"/>
      <c r="AM377" s="42"/>
      <c r="AN377" s="13"/>
      <c r="AO377" s="13"/>
      <c r="AP377" s="13"/>
      <c r="AQ377" s="14"/>
    </row>
    <row r="378" spans="1:43" ht="13.7" hidden="1" customHeight="1" x14ac:dyDescent="0.2">
      <c r="A378" s="57"/>
      <c r="B378" s="58"/>
      <c r="C378" s="70">
        <f t="shared" ref="C378:C406" si="64">C377+E378+H378-K378</f>
        <v>12396.439999999977</v>
      </c>
      <c r="D378" s="60"/>
      <c r="E378" s="71"/>
      <c r="F378" s="62">
        <f t="shared" ref="F378:F406" si="65">ROUND(E378/11,2)</f>
        <v>0</v>
      </c>
      <c r="G378" s="62">
        <f t="shared" ref="G378:G406" si="66">E378-F378</f>
        <v>0</v>
      </c>
      <c r="H378" s="63"/>
      <c r="I378" s="60"/>
      <c r="J378" s="64"/>
      <c r="K378" s="72"/>
      <c r="L378" s="72">
        <f t="shared" ref="L378:L406" si="67">ROUND(K378/11,2)</f>
        <v>0</v>
      </c>
      <c r="M378" s="66">
        <f t="shared" ref="M378:M406" si="68">K378-L378</f>
        <v>0</v>
      </c>
      <c r="N378" s="60"/>
      <c r="O378" s="67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9"/>
      <c r="AM378" s="42"/>
      <c r="AN378" s="13"/>
      <c r="AO378" s="13"/>
      <c r="AP378" s="13"/>
      <c r="AQ378" s="14"/>
    </row>
    <row r="379" spans="1:43" ht="13.7" hidden="1" customHeight="1" x14ac:dyDescent="0.2">
      <c r="A379" s="57"/>
      <c r="B379" s="58"/>
      <c r="C379" s="70">
        <f t="shared" si="64"/>
        <v>12396.439999999977</v>
      </c>
      <c r="D379" s="60"/>
      <c r="E379" s="61"/>
      <c r="F379" s="62">
        <f t="shared" si="65"/>
        <v>0</v>
      </c>
      <c r="G379" s="62">
        <f t="shared" si="66"/>
        <v>0</v>
      </c>
      <c r="H379" s="63"/>
      <c r="I379" s="60"/>
      <c r="J379" s="64"/>
      <c r="K379" s="72"/>
      <c r="L379" s="72">
        <f t="shared" si="67"/>
        <v>0</v>
      </c>
      <c r="M379" s="66">
        <f t="shared" si="68"/>
        <v>0</v>
      </c>
      <c r="N379" s="60"/>
      <c r="O379" s="67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9"/>
      <c r="AM379" s="42"/>
      <c r="AN379" s="13"/>
      <c r="AO379" s="13"/>
      <c r="AP379" s="13"/>
      <c r="AQ379" s="14"/>
    </row>
    <row r="380" spans="1:43" ht="13.7" hidden="1" customHeight="1" x14ac:dyDescent="0.2">
      <c r="A380" s="57"/>
      <c r="B380" s="58"/>
      <c r="C380" s="70">
        <f t="shared" si="64"/>
        <v>12396.439999999977</v>
      </c>
      <c r="D380" s="60"/>
      <c r="E380" s="61"/>
      <c r="F380" s="62">
        <f t="shared" si="65"/>
        <v>0</v>
      </c>
      <c r="G380" s="62">
        <f t="shared" si="66"/>
        <v>0</v>
      </c>
      <c r="H380" s="63"/>
      <c r="I380" s="60"/>
      <c r="J380" s="64"/>
      <c r="K380" s="72"/>
      <c r="L380" s="72">
        <f t="shared" si="67"/>
        <v>0</v>
      </c>
      <c r="M380" s="66">
        <f t="shared" si="68"/>
        <v>0</v>
      </c>
      <c r="N380" s="60"/>
      <c r="O380" s="67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9"/>
      <c r="AM380" s="42"/>
      <c r="AN380" s="13"/>
      <c r="AO380" s="13"/>
      <c r="AP380" s="13"/>
      <c r="AQ380" s="14"/>
    </row>
    <row r="381" spans="1:43" ht="13.7" hidden="1" customHeight="1" x14ac:dyDescent="0.2">
      <c r="A381" s="57"/>
      <c r="B381" s="58"/>
      <c r="C381" s="70">
        <f t="shared" si="64"/>
        <v>12396.439999999977</v>
      </c>
      <c r="D381" s="60"/>
      <c r="E381" s="61"/>
      <c r="F381" s="62">
        <f t="shared" si="65"/>
        <v>0</v>
      </c>
      <c r="G381" s="62">
        <f t="shared" si="66"/>
        <v>0</v>
      </c>
      <c r="H381" s="63"/>
      <c r="I381" s="60"/>
      <c r="J381" s="64"/>
      <c r="K381" s="72"/>
      <c r="L381" s="72">
        <f t="shared" si="67"/>
        <v>0</v>
      </c>
      <c r="M381" s="66">
        <f t="shared" si="68"/>
        <v>0</v>
      </c>
      <c r="N381" s="60"/>
      <c r="O381" s="67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9"/>
      <c r="AM381" s="42"/>
      <c r="AN381" s="13"/>
      <c r="AO381" s="13"/>
      <c r="AP381" s="13"/>
      <c r="AQ381" s="14"/>
    </row>
    <row r="382" spans="1:43" ht="13.7" hidden="1" customHeight="1" x14ac:dyDescent="0.2">
      <c r="A382" s="57"/>
      <c r="B382" s="58"/>
      <c r="C382" s="70">
        <f t="shared" si="64"/>
        <v>12396.439999999977</v>
      </c>
      <c r="D382" s="60"/>
      <c r="E382" s="61"/>
      <c r="F382" s="62">
        <f t="shared" si="65"/>
        <v>0</v>
      </c>
      <c r="G382" s="62">
        <f t="shared" si="66"/>
        <v>0</v>
      </c>
      <c r="H382" s="63"/>
      <c r="I382" s="60"/>
      <c r="J382" s="64"/>
      <c r="K382" s="72"/>
      <c r="L382" s="72">
        <f t="shared" si="67"/>
        <v>0</v>
      </c>
      <c r="M382" s="66">
        <f t="shared" si="68"/>
        <v>0</v>
      </c>
      <c r="N382" s="60"/>
      <c r="O382" s="67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9"/>
      <c r="AM382" s="42"/>
      <c r="AN382" s="13"/>
      <c r="AO382" s="13"/>
      <c r="AP382" s="13"/>
      <c r="AQ382" s="14"/>
    </row>
    <row r="383" spans="1:43" ht="13.7" hidden="1" customHeight="1" x14ac:dyDescent="0.2">
      <c r="A383" s="57"/>
      <c r="B383" s="58"/>
      <c r="C383" s="70">
        <f t="shared" si="64"/>
        <v>12396.439999999977</v>
      </c>
      <c r="D383" s="60"/>
      <c r="E383" s="61"/>
      <c r="F383" s="62">
        <f t="shared" si="65"/>
        <v>0</v>
      </c>
      <c r="G383" s="62">
        <f t="shared" si="66"/>
        <v>0</v>
      </c>
      <c r="H383" s="63"/>
      <c r="I383" s="60"/>
      <c r="J383" s="64"/>
      <c r="K383" s="72"/>
      <c r="L383" s="72">
        <f t="shared" si="67"/>
        <v>0</v>
      </c>
      <c r="M383" s="66">
        <f t="shared" si="68"/>
        <v>0</v>
      </c>
      <c r="N383" s="60"/>
      <c r="O383" s="67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9"/>
      <c r="AM383" s="42"/>
      <c r="AN383" s="13"/>
      <c r="AO383" s="13"/>
      <c r="AP383" s="13"/>
      <c r="AQ383" s="14"/>
    </row>
    <row r="384" spans="1:43" ht="13.7" hidden="1" customHeight="1" x14ac:dyDescent="0.2">
      <c r="A384" s="57"/>
      <c r="B384" s="58"/>
      <c r="C384" s="70">
        <f t="shared" si="64"/>
        <v>12396.439999999977</v>
      </c>
      <c r="D384" s="60"/>
      <c r="E384" s="61"/>
      <c r="F384" s="62">
        <f t="shared" si="65"/>
        <v>0</v>
      </c>
      <c r="G384" s="62">
        <f t="shared" si="66"/>
        <v>0</v>
      </c>
      <c r="H384" s="63"/>
      <c r="I384" s="60"/>
      <c r="J384" s="64"/>
      <c r="K384" s="72"/>
      <c r="L384" s="72">
        <f t="shared" si="67"/>
        <v>0</v>
      </c>
      <c r="M384" s="66">
        <f t="shared" si="68"/>
        <v>0</v>
      </c>
      <c r="N384" s="60"/>
      <c r="O384" s="67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9"/>
      <c r="AM384" s="42"/>
      <c r="AN384" s="13"/>
      <c r="AO384" s="13"/>
      <c r="AP384" s="13"/>
      <c r="AQ384" s="14"/>
    </row>
    <row r="385" spans="1:43" ht="13.7" hidden="1" customHeight="1" x14ac:dyDescent="0.2">
      <c r="A385" s="57"/>
      <c r="B385" s="58"/>
      <c r="C385" s="70">
        <f t="shared" si="64"/>
        <v>12396.439999999977</v>
      </c>
      <c r="D385" s="60"/>
      <c r="E385" s="61"/>
      <c r="F385" s="62">
        <f t="shared" si="65"/>
        <v>0</v>
      </c>
      <c r="G385" s="62">
        <f t="shared" si="66"/>
        <v>0</v>
      </c>
      <c r="H385" s="63"/>
      <c r="I385" s="60"/>
      <c r="J385" s="64"/>
      <c r="K385" s="72"/>
      <c r="L385" s="72">
        <f t="shared" si="67"/>
        <v>0</v>
      </c>
      <c r="M385" s="66">
        <f t="shared" si="68"/>
        <v>0</v>
      </c>
      <c r="N385" s="60"/>
      <c r="O385" s="67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9"/>
      <c r="AM385" s="42"/>
      <c r="AN385" s="13"/>
      <c r="AO385" s="13"/>
      <c r="AP385" s="13"/>
      <c r="AQ385" s="14"/>
    </row>
    <row r="386" spans="1:43" ht="13.7" hidden="1" customHeight="1" x14ac:dyDescent="0.2">
      <c r="A386" s="57"/>
      <c r="B386" s="58"/>
      <c r="C386" s="70">
        <f t="shared" si="64"/>
        <v>12396.439999999977</v>
      </c>
      <c r="D386" s="60"/>
      <c r="E386" s="61"/>
      <c r="F386" s="62">
        <f t="shared" si="65"/>
        <v>0</v>
      </c>
      <c r="G386" s="62">
        <f t="shared" si="66"/>
        <v>0</v>
      </c>
      <c r="H386" s="63"/>
      <c r="I386" s="60"/>
      <c r="J386" s="64"/>
      <c r="K386" s="72"/>
      <c r="L386" s="72">
        <f t="shared" si="67"/>
        <v>0</v>
      </c>
      <c r="M386" s="66">
        <f t="shared" si="68"/>
        <v>0</v>
      </c>
      <c r="N386" s="60"/>
      <c r="O386" s="67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9"/>
      <c r="AM386" s="42"/>
      <c r="AN386" s="13"/>
      <c r="AO386" s="13"/>
      <c r="AP386" s="13"/>
      <c r="AQ386" s="14"/>
    </row>
    <row r="387" spans="1:43" ht="13.7" hidden="1" customHeight="1" x14ac:dyDescent="0.2">
      <c r="A387" s="57"/>
      <c r="B387" s="58"/>
      <c r="C387" s="70">
        <f t="shared" si="64"/>
        <v>12396.439999999977</v>
      </c>
      <c r="D387" s="60"/>
      <c r="E387" s="61"/>
      <c r="F387" s="62">
        <f t="shared" si="65"/>
        <v>0</v>
      </c>
      <c r="G387" s="62">
        <f t="shared" si="66"/>
        <v>0</v>
      </c>
      <c r="H387" s="63"/>
      <c r="I387" s="60"/>
      <c r="J387" s="64"/>
      <c r="K387" s="72"/>
      <c r="L387" s="72">
        <f t="shared" si="67"/>
        <v>0</v>
      </c>
      <c r="M387" s="66">
        <f t="shared" si="68"/>
        <v>0</v>
      </c>
      <c r="N387" s="60"/>
      <c r="O387" s="67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9"/>
      <c r="AM387" s="42"/>
      <c r="AN387" s="13"/>
      <c r="AO387" s="13"/>
      <c r="AP387" s="13"/>
      <c r="AQ387" s="14"/>
    </row>
    <row r="388" spans="1:43" ht="13.7" hidden="1" customHeight="1" x14ac:dyDescent="0.2">
      <c r="A388" s="57"/>
      <c r="B388" s="58"/>
      <c r="C388" s="70">
        <f t="shared" si="64"/>
        <v>12396.439999999977</v>
      </c>
      <c r="D388" s="60"/>
      <c r="E388" s="61"/>
      <c r="F388" s="62">
        <f t="shared" si="65"/>
        <v>0</v>
      </c>
      <c r="G388" s="62">
        <f t="shared" si="66"/>
        <v>0</v>
      </c>
      <c r="H388" s="63"/>
      <c r="I388" s="60"/>
      <c r="J388" s="64"/>
      <c r="K388" s="72"/>
      <c r="L388" s="72">
        <f t="shared" si="67"/>
        <v>0</v>
      </c>
      <c r="M388" s="66">
        <f t="shared" si="68"/>
        <v>0</v>
      </c>
      <c r="N388" s="60"/>
      <c r="O388" s="67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9"/>
      <c r="AM388" s="42"/>
      <c r="AN388" s="13"/>
      <c r="AO388" s="13"/>
      <c r="AP388" s="13"/>
      <c r="AQ388" s="14"/>
    </row>
    <row r="389" spans="1:43" ht="13.7" hidden="1" customHeight="1" x14ac:dyDescent="0.2">
      <c r="A389" s="57"/>
      <c r="B389" s="58"/>
      <c r="C389" s="70">
        <f t="shared" si="64"/>
        <v>12396.439999999977</v>
      </c>
      <c r="D389" s="60"/>
      <c r="E389" s="61"/>
      <c r="F389" s="62">
        <f t="shared" si="65"/>
        <v>0</v>
      </c>
      <c r="G389" s="62">
        <f t="shared" si="66"/>
        <v>0</v>
      </c>
      <c r="H389" s="63"/>
      <c r="I389" s="60"/>
      <c r="J389" s="64"/>
      <c r="K389" s="72"/>
      <c r="L389" s="72">
        <f t="shared" si="67"/>
        <v>0</v>
      </c>
      <c r="M389" s="66">
        <f t="shared" si="68"/>
        <v>0</v>
      </c>
      <c r="N389" s="60"/>
      <c r="O389" s="67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9"/>
      <c r="AM389" s="42"/>
      <c r="AN389" s="13"/>
      <c r="AO389" s="13"/>
      <c r="AP389" s="13"/>
      <c r="AQ389" s="14"/>
    </row>
    <row r="390" spans="1:43" ht="13.7" hidden="1" customHeight="1" x14ac:dyDescent="0.2">
      <c r="A390" s="57"/>
      <c r="B390" s="58"/>
      <c r="C390" s="70">
        <f t="shared" si="64"/>
        <v>12396.439999999977</v>
      </c>
      <c r="D390" s="60"/>
      <c r="E390" s="61"/>
      <c r="F390" s="62">
        <f t="shared" si="65"/>
        <v>0</v>
      </c>
      <c r="G390" s="62">
        <f t="shared" si="66"/>
        <v>0</v>
      </c>
      <c r="H390" s="63"/>
      <c r="I390" s="60"/>
      <c r="J390" s="64"/>
      <c r="K390" s="72"/>
      <c r="L390" s="72">
        <f t="shared" si="67"/>
        <v>0</v>
      </c>
      <c r="M390" s="66">
        <f t="shared" si="68"/>
        <v>0</v>
      </c>
      <c r="N390" s="60"/>
      <c r="O390" s="67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9"/>
      <c r="AM390" s="42"/>
      <c r="AN390" s="13"/>
      <c r="AO390" s="13"/>
      <c r="AP390" s="13"/>
      <c r="AQ390" s="14"/>
    </row>
    <row r="391" spans="1:43" ht="13.7" hidden="1" customHeight="1" x14ac:dyDescent="0.2">
      <c r="A391" s="57"/>
      <c r="B391" s="58"/>
      <c r="C391" s="70">
        <f t="shared" si="64"/>
        <v>12396.439999999977</v>
      </c>
      <c r="D391" s="60"/>
      <c r="E391" s="61"/>
      <c r="F391" s="62">
        <f t="shared" si="65"/>
        <v>0</v>
      </c>
      <c r="G391" s="62">
        <f t="shared" si="66"/>
        <v>0</v>
      </c>
      <c r="H391" s="63"/>
      <c r="I391" s="60"/>
      <c r="J391" s="64"/>
      <c r="K391" s="72"/>
      <c r="L391" s="72">
        <f t="shared" si="67"/>
        <v>0</v>
      </c>
      <c r="M391" s="66">
        <f t="shared" si="68"/>
        <v>0</v>
      </c>
      <c r="N391" s="60"/>
      <c r="O391" s="67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9"/>
      <c r="AM391" s="42"/>
      <c r="AN391" s="13"/>
      <c r="AO391" s="13"/>
      <c r="AP391" s="13"/>
      <c r="AQ391" s="14"/>
    </row>
    <row r="392" spans="1:43" ht="13.7" hidden="1" customHeight="1" x14ac:dyDescent="0.2">
      <c r="A392" s="57"/>
      <c r="B392" s="58"/>
      <c r="C392" s="70">
        <f t="shared" si="64"/>
        <v>12396.439999999977</v>
      </c>
      <c r="D392" s="60"/>
      <c r="E392" s="61"/>
      <c r="F392" s="62">
        <f t="shared" si="65"/>
        <v>0</v>
      </c>
      <c r="G392" s="62">
        <f t="shared" si="66"/>
        <v>0</v>
      </c>
      <c r="H392" s="63"/>
      <c r="I392" s="60"/>
      <c r="J392" s="64"/>
      <c r="K392" s="72"/>
      <c r="L392" s="72">
        <f t="shared" si="67"/>
        <v>0</v>
      </c>
      <c r="M392" s="66">
        <f t="shared" si="68"/>
        <v>0</v>
      </c>
      <c r="N392" s="60"/>
      <c r="O392" s="67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9"/>
      <c r="AM392" s="42"/>
      <c r="AN392" s="13"/>
      <c r="AO392" s="13"/>
      <c r="AP392" s="13"/>
      <c r="AQ392" s="14"/>
    </row>
    <row r="393" spans="1:43" ht="13.7" hidden="1" customHeight="1" x14ac:dyDescent="0.2">
      <c r="A393" s="57"/>
      <c r="B393" s="58"/>
      <c r="C393" s="70">
        <f t="shared" si="64"/>
        <v>12396.439999999977</v>
      </c>
      <c r="D393" s="60"/>
      <c r="E393" s="61"/>
      <c r="F393" s="62">
        <f t="shared" si="65"/>
        <v>0</v>
      </c>
      <c r="G393" s="62">
        <f t="shared" si="66"/>
        <v>0</v>
      </c>
      <c r="H393" s="63"/>
      <c r="I393" s="60"/>
      <c r="J393" s="64"/>
      <c r="K393" s="72"/>
      <c r="L393" s="72">
        <f t="shared" si="67"/>
        <v>0</v>
      </c>
      <c r="M393" s="66">
        <f t="shared" si="68"/>
        <v>0</v>
      </c>
      <c r="N393" s="60"/>
      <c r="O393" s="67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9"/>
      <c r="AM393" s="42"/>
      <c r="AN393" s="13"/>
      <c r="AO393" s="13"/>
      <c r="AP393" s="13"/>
      <c r="AQ393" s="14"/>
    </row>
    <row r="394" spans="1:43" ht="13.7" hidden="1" customHeight="1" x14ac:dyDescent="0.2">
      <c r="A394" s="57"/>
      <c r="B394" s="58"/>
      <c r="C394" s="70">
        <f t="shared" si="64"/>
        <v>12396.439999999977</v>
      </c>
      <c r="D394" s="60"/>
      <c r="E394" s="61"/>
      <c r="F394" s="62">
        <f t="shared" si="65"/>
        <v>0</v>
      </c>
      <c r="G394" s="62">
        <f t="shared" si="66"/>
        <v>0</v>
      </c>
      <c r="H394" s="63"/>
      <c r="I394" s="60"/>
      <c r="J394" s="64"/>
      <c r="K394" s="72"/>
      <c r="L394" s="72">
        <f t="shared" si="67"/>
        <v>0</v>
      </c>
      <c r="M394" s="66">
        <f t="shared" si="68"/>
        <v>0</v>
      </c>
      <c r="N394" s="60"/>
      <c r="O394" s="67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9"/>
      <c r="AM394" s="42"/>
      <c r="AN394" s="13"/>
      <c r="AO394" s="13"/>
      <c r="AP394" s="13"/>
      <c r="AQ394" s="14"/>
    </row>
    <row r="395" spans="1:43" ht="13.7" hidden="1" customHeight="1" x14ac:dyDescent="0.2">
      <c r="A395" s="57"/>
      <c r="B395" s="58"/>
      <c r="C395" s="70">
        <f t="shared" si="64"/>
        <v>12396.439999999977</v>
      </c>
      <c r="D395" s="60"/>
      <c r="E395" s="61"/>
      <c r="F395" s="62">
        <f t="shared" si="65"/>
        <v>0</v>
      </c>
      <c r="G395" s="62">
        <f t="shared" si="66"/>
        <v>0</v>
      </c>
      <c r="H395" s="63"/>
      <c r="I395" s="60"/>
      <c r="J395" s="64"/>
      <c r="K395" s="72"/>
      <c r="L395" s="72">
        <f t="shared" si="67"/>
        <v>0</v>
      </c>
      <c r="M395" s="66">
        <f t="shared" si="68"/>
        <v>0</v>
      </c>
      <c r="N395" s="60"/>
      <c r="O395" s="67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9"/>
      <c r="AM395" s="42"/>
      <c r="AN395" s="13"/>
      <c r="AO395" s="13"/>
      <c r="AP395" s="13"/>
      <c r="AQ395" s="14"/>
    </row>
    <row r="396" spans="1:43" ht="13.7" hidden="1" customHeight="1" x14ac:dyDescent="0.2">
      <c r="A396" s="57"/>
      <c r="B396" s="58"/>
      <c r="C396" s="70">
        <f t="shared" si="64"/>
        <v>12396.439999999977</v>
      </c>
      <c r="D396" s="60"/>
      <c r="E396" s="61"/>
      <c r="F396" s="62">
        <f t="shared" si="65"/>
        <v>0</v>
      </c>
      <c r="G396" s="62">
        <f t="shared" si="66"/>
        <v>0</v>
      </c>
      <c r="H396" s="63"/>
      <c r="I396" s="60"/>
      <c r="J396" s="64"/>
      <c r="K396" s="72"/>
      <c r="L396" s="72">
        <f t="shared" si="67"/>
        <v>0</v>
      </c>
      <c r="M396" s="66">
        <f t="shared" si="68"/>
        <v>0</v>
      </c>
      <c r="N396" s="60"/>
      <c r="O396" s="67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9"/>
      <c r="AM396" s="42"/>
      <c r="AN396" s="13"/>
      <c r="AO396" s="13"/>
      <c r="AP396" s="13"/>
      <c r="AQ396" s="14"/>
    </row>
    <row r="397" spans="1:43" ht="13.7" hidden="1" customHeight="1" x14ac:dyDescent="0.2">
      <c r="A397" s="57"/>
      <c r="B397" s="58"/>
      <c r="C397" s="70">
        <f t="shared" si="64"/>
        <v>12396.439999999977</v>
      </c>
      <c r="D397" s="60"/>
      <c r="E397" s="61"/>
      <c r="F397" s="62">
        <f t="shared" si="65"/>
        <v>0</v>
      </c>
      <c r="G397" s="62">
        <f t="shared" si="66"/>
        <v>0</v>
      </c>
      <c r="H397" s="63"/>
      <c r="I397" s="60"/>
      <c r="J397" s="64"/>
      <c r="K397" s="72"/>
      <c r="L397" s="72">
        <f t="shared" si="67"/>
        <v>0</v>
      </c>
      <c r="M397" s="66">
        <f t="shared" si="68"/>
        <v>0</v>
      </c>
      <c r="N397" s="60"/>
      <c r="O397" s="67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9"/>
      <c r="AM397" s="42"/>
      <c r="AN397" s="13"/>
      <c r="AO397" s="13"/>
      <c r="AP397" s="13"/>
      <c r="AQ397" s="14"/>
    </row>
    <row r="398" spans="1:43" ht="13.7" hidden="1" customHeight="1" x14ac:dyDescent="0.2">
      <c r="A398" s="57"/>
      <c r="B398" s="58"/>
      <c r="C398" s="70">
        <f t="shared" si="64"/>
        <v>12396.439999999977</v>
      </c>
      <c r="D398" s="60"/>
      <c r="E398" s="61"/>
      <c r="F398" s="62">
        <f t="shared" si="65"/>
        <v>0</v>
      </c>
      <c r="G398" s="62">
        <f t="shared" si="66"/>
        <v>0</v>
      </c>
      <c r="H398" s="63"/>
      <c r="I398" s="60"/>
      <c r="J398" s="64"/>
      <c r="K398" s="72"/>
      <c r="L398" s="72">
        <f t="shared" si="67"/>
        <v>0</v>
      </c>
      <c r="M398" s="66">
        <f t="shared" si="68"/>
        <v>0</v>
      </c>
      <c r="N398" s="60"/>
      <c r="O398" s="67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9"/>
      <c r="AM398" s="42"/>
      <c r="AN398" s="13"/>
      <c r="AO398" s="13"/>
      <c r="AP398" s="13"/>
      <c r="AQ398" s="14"/>
    </row>
    <row r="399" spans="1:43" ht="13.7" hidden="1" customHeight="1" x14ac:dyDescent="0.2">
      <c r="A399" s="57"/>
      <c r="B399" s="58"/>
      <c r="C399" s="70">
        <f t="shared" si="64"/>
        <v>12396.439999999977</v>
      </c>
      <c r="D399" s="60"/>
      <c r="E399" s="61"/>
      <c r="F399" s="62">
        <f t="shared" si="65"/>
        <v>0</v>
      </c>
      <c r="G399" s="62">
        <f t="shared" si="66"/>
        <v>0</v>
      </c>
      <c r="H399" s="63"/>
      <c r="I399" s="60"/>
      <c r="J399" s="64"/>
      <c r="K399" s="72"/>
      <c r="L399" s="72">
        <f t="shared" si="67"/>
        <v>0</v>
      </c>
      <c r="M399" s="66">
        <f t="shared" si="68"/>
        <v>0</v>
      </c>
      <c r="N399" s="60"/>
      <c r="O399" s="67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9"/>
      <c r="AM399" s="42"/>
      <c r="AN399" s="13"/>
      <c r="AO399" s="13"/>
      <c r="AP399" s="13"/>
      <c r="AQ399" s="14"/>
    </row>
    <row r="400" spans="1:43" ht="13.7" hidden="1" customHeight="1" x14ac:dyDescent="0.2">
      <c r="A400" s="57"/>
      <c r="B400" s="58"/>
      <c r="C400" s="70">
        <f t="shared" si="64"/>
        <v>12396.439999999977</v>
      </c>
      <c r="D400" s="60"/>
      <c r="E400" s="61"/>
      <c r="F400" s="62">
        <f t="shared" si="65"/>
        <v>0</v>
      </c>
      <c r="G400" s="62">
        <f t="shared" si="66"/>
        <v>0</v>
      </c>
      <c r="H400" s="63"/>
      <c r="I400" s="60"/>
      <c r="J400" s="64"/>
      <c r="K400" s="72"/>
      <c r="L400" s="72">
        <f t="shared" si="67"/>
        <v>0</v>
      </c>
      <c r="M400" s="66">
        <f t="shared" si="68"/>
        <v>0</v>
      </c>
      <c r="N400" s="60"/>
      <c r="O400" s="67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9"/>
      <c r="AM400" s="42"/>
      <c r="AN400" s="13"/>
      <c r="AO400" s="13"/>
      <c r="AP400" s="13"/>
      <c r="AQ400" s="14"/>
    </row>
    <row r="401" spans="1:43" ht="13.7" hidden="1" customHeight="1" x14ac:dyDescent="0.2">
      <c r="A401" s="57"/>
      <c r="B401" s="58"/>
      <c r="C401" s="70">
        <f t="shared" si="64"/>
        <v>12396.439999999977</v>
      </c>
      <c r="D401" s="60"/>
      <c r="E401" s="61"/>
      <c r="F401" s="62">
        <f t="shared" si="65"/>
        <v>0</v>
      </c>
      <c r="G401" s="62">
        <f t="shared" si="66"/>
        <v>0</v>
      </c>
      <c r="H401" s="63"/>
      <c r="I401" s="60"/>
      <c r="J401" s="64"/>
      <c r="K401" s="72"/>
      <c r="L401" s="72">
        <f t="shared" si="67"/>
        <v>0</v>
      </c>
      <c r="M401" s="66">
        <f t="shared" si="68"/>
        <v>0</v>
      </c>
      <c r="N401" s="60"/>
      <c r="O401" s="67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9"/>
      <c r="AM401" s="42"/>
      <c r="AN401" s="13"/>
      <c r="AO401" s="13"/>
      <c r="AP401" s="13"/>
      <c r="AQ401" s="14"/>
    </row>
    <row r="402" spans="1:43" ht="13.7" hidden="1" customHeight="1" x14ac:dyDescent="0.2">
      <c r="A402" s="57"/>
      <c r="B402" s="58"/>
      <c r="C402" s="70">
        <f t="shared" si="64"/>
        <v>12396.439999999977</v>
      </c>
      <c r="D402" s="60"/>
      <c r="E402" s="61"/>
      <c r="F402" s="62">
        <f t="shared" si="65"/>
        <v>0</v>
      </c>
      <c r="G402" s="62">
        <f t="shared" si="66"/>
        <v>0</v>
      </c>
      <c r="H402" s="63"/>
      <c r="I402" s="60"/>
      <c r="J402" s="64"/>
      <c r="K402" s="72"/>
      <c r="L402" s="72">
        <f t="shared" si="67"/>
        <v>0</v>
      </c>
      <c r="M402" s="66">
        <f t="shared" si="68"/>
        <v>0</v>
      </c>
      <c r="N402" s="60"/>
      <c r="O402" s="67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  <c r="AF402" s="68"/>
      <c r="AG402" s="68"/>
      <c r="AH402" s="68"/>
      <c r="AI402" s="68"/>
      <c r="AJ402" s="68"/>
      <c r="AK402" s="68"/>
      <c r="AL402" s="69"/>
      <c r="AM402" s="42"/>
      <c r="AN402" s="13"/>
      <c r="AO402" s="13"/>
      <c r="AP402" s="13"/>
      <c r="AQ402" s="14"/>
    </row>
    <row r="403" spans="1:43" ht="13.7" hidden="1" customHeight="1" x14ac:dyDescent="0.2">
      <c r="A403" s="57"/>
      <c r="B403" s="58"/>
      <c r="C403" s="70">
        <f t="shared" si="64"/>
        <v>12396.439999999977</v>
      </c>
      <c r="D403" s="60"/>
      <c r="E403" s="61"/>
      <c r="F403" s="62">
        <f t="shared" si="65"/>
        <v>0</v>
      </c>
      <c r="G403" s="62">
        <f t="shared" si="66"/>
        <v>0</v>
      </c>
      <c r="H403" s="63"/>
      <c r="I403" s="60"/>
      <c r="J403" s="64"/>
      <c r="K403" s="72"/>
      <c r="L403" s="72">
        <f t="shared" si="67"/>
        <v>0</v>
      </c>
      <c r="M403" s="66">
        <f t="shared" si="68"/>
        <v>0</v>
      </c>
      <c r="N403" s="60"/>
      <c r="O403" s="67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9"/>
      <c r="AM403" s="42"/>
      <c r="AN403" s="13"/>
      <c r="AO403" s="13"/>
      <c r="AP403" s="13"/>
      <c r="AQ403" s="14"/>
    </row>
    <row r="404" spans="1:43" ht="13.7" hidden="1" customHeight="1" x14ac:dyDescent="0.2">
      <c r="A404" s="57"/>
      <c r="B404" s="58"/>
      <c r="C404" s="70">
        <f t="shared" si="64"/>
        <v>12396.439999999977</v>
      </c>
      <c r="D404" s="60"/>
      <c r="E404" s="61"/>
      <c r="F404" s="62">
        <f t="shared" si="65"/>
        <v>0</v>
      </c>
      <c r="G404" s="62">
        <f t="shared" si="66"/>
        <v>0</v>
      </c>
      <c r="H404" s="63"/>
      <c r="I404" s="60"/>
      <c r="J404" s="64"/>
      <c r="K404" s="72"/>
      <c r="L404" s="72">
        <f t="shared" si="67"/>
        <v>0</v>
      </c>
      <c r="M404" s="66">
        <f t="shared" si="68"/>
        <v>0</v>
      </c>
      <c r="N404" s="60"/>
      <c r="O404" s="67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9"/>
      <c r="AM404" s="42"/>
      <c r="AN404" s="13"/>
      <c r="AO404" s="13"/>
      <c r="AP404" s="13"/>
      <c r="AQ404" s="14"/>
    </row>
    <row r="405" spans="1:43" ht="13.7" hidden="1" customHeight="1" x14ac:dyDescent="0.2">
      <c r="A405" s="57"/>
      <c r="B405" s="58"/>
      <c r="C405" s="70">
        <f t="shared" si="64"/>
        <v>12396.439999999977</v>
      </c>
      <c r="D405" s="60"/>
      <c r="E405" s="61"/>
      <c r="F405" s="62">
        <f t="shared" si="65"/>
        <v>0</v>
      </c>
      <c r="G405" s="62">
        <f t="shared" si="66"/>
        <v>0</v>
      </c>
      <c r="H405" s="63"/>
      <c r="I405" s="60"/>
      <c r="J405" s="64"/>
      <c r="K405" s="72"/>
      <c r="L405" s="72">
        <f t="shared" si="67"/>
        <v>0</v>
      </c>
      <c r="M405" s="66">
        <f t="shared" si="68"/>
        <v>0</v>
      </c>
      <c r="N405" s="60"/>
      <c r="O405" s="67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9"/>
      <c r="AM405" s="42"/>
      <c r="AN405" s="13"/>
      <c r="AO405" s="13"/>
      <c r="AP405" s="13"/>
      <c r="AQ405" s="14"/>
    </row>
    <row r="406" spans="1:43" ht="13.7" hidden="1" customHeight="1" x14ac:dyDescent="0.2">
      <c r="A406" s="130"/>
      <c r="B406" s="79"/>
      <c r="C406" s="80">
        <f t="shared" si="64"/>
        <v>12396.439999999977</v>
      </c>
      <c r="D406" s="81"/>
      <c r="E406" s="82"/>
      <c r="F406" s="83">
        <f t="shared" si="65"/>
        <v>0</v>
      </c>
      <c r="G406" s="83">
        <f t="shared" si="66"/>
        <v>0</v>
      </c>
      <c r="H406" s="84"/>
      <c r="I406" s="81"/>
      <c r="J406" s="85"/>
      <c r="K406" s="86"/>
      <c r="L406" s="86">
        <f t="shared" si="67"/>
        <v>0</v>
      </c>
      <c r="M406" s="87">
        <f t="shared" si="68"/>
        <v>0</v>
      </c>
      <c r="N406" s="81"/>
      <c r="O406" s="88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77"/>
      <c r="AB406" s="77"/>
      <c r="AC406" s="77"/>
      <c r="AD406" s="77"/>
      <c r="AE406" s="77"/>
      <c r="AF406" s="77"/>
      <c r="AG406" s="77"/>
      <c r="AH406" s="77"/>
      <c r="AI406" s="77"/>
      <c r="AJ406" s="77"/>
      <c r="AK406" s="77"/>
      <c r="AL406" s="90"/>
      <c r="AM406" s="42"/>
      <c r="AN406" s="13"/>
      <c r="AO406" s="13"/>
      <c r="AP406" s="13"/>
      <c r="AQ406" s="14"/>
    </row>
    <row r="407" spans="1:43" ht="14.1" hidden="1" customHeight="1" x14ac:dyDescent="0.2">
      <c r="A407" s="91"/>
      <c r="B407" s="92" t="s">
        <v>96</v>
      </c>
      <c r="C407" s="93">
        <f>C406</f>
        <v>12396.439999999977</v>
      </c>
      <c r="D407" s="94"/>
      <c r="E407" s="95">
        <v>0</v>
      </c>
      <c r="F407" s="96">
        <v>0</v>
      </c>
      <c r="G407" s="96">
        <v>0</v>
      </c>
      <c r="H407" s="97">
        <v>0</v>
      </c>
      <c r="I407" s="94"/>
      <c r="J407" s="98"/>
      <c r="K407" s="99">
        <v>0</v>
      </c>
      <c r="L407" s="100">
        <v>0</v>
      </c>
      <c r="M407" s="101">
        <v>0</v>
      </c>
      <c r="N407" s="94"/>
      <c r="O407" s="164">
        <v>0</v>
      </c>
      <c r="P407" s="165">
        <v>0</v>
      </c>
      <c r="Q407" s="165">
        <v>0</v>
      </c>
      <c r="R407" s="165">
        <v>0</v>
      </c>
      <c r="S407" s="165">
        <v>0</v>
      </c>
      <c r="T407" s="165">
        <v>0</v>
      </c>
      <c r="U407" s="165">
        <v>0</v>
      </c>
      <c r="V407" s="165">
        <v>0</v>
      </c>
      <c r="W407" s="165">
        <v>0</v>
      </c>
      <c r="X407" s="165">
        <v>0</v>
      </c>
      <c r="Y407" s="165">
        <v>0</v>
      </c>
      <c r="Z407" s="165">
        <v>0</v>
      </c>
      <c r="AA407" s="165">
        <v>0</v>
      </c>
      <c r="AB407" s="165">
        <v>0</v>
      </c>
      <c r="AC407" s="165">
        <v>0</v>
      </c>
      <c r="AD407" s="165">
        <v>0</v>
      </c>
      <c r="AE407" s="165">
        <v>0</v>
      </c>
      <c r="AF407" s="165">
        <v>0</v>
      </c>
      <c r="AG407" s="165">
        <v>0</v>
      </c>
      <c r="AH407" s="165">
        <v>0</v>
      </c>
      <c r="AI407" s="165">
        <v>0</v>
      </c>
      <c r="AJ407" s="165">
        <v>0</v>
      </c>
      <c r="AK407" s="165">
        <v>0</v>
      </c>
      <c r="AL407" s="166"/>
      <c r="AM407" s="42"/>
      <c r="AN407" s="13"/>
      <c r="AO407" s="13"/>
      <c r="AP407" s="13"/>
      <c r="AQ407" s="14"/>
    </row>
    <row r="408" spans="1:43" ht="14.1" hidden="1" customHeight="1" x14ac:dyDescent="0.2">
      <c r="A408" s="106"/>
      <c r="B408" s="159"/>
      <c r="C408" s="159"/>
      <c r="D408" s="159"/>
      <c r="E408" s="159"/>
      <c r="F408" s="159"/>
      <c r="G408" s="159"/>
      <c r="H408" s="159"/>
      <c r="I408" s="159"/>
      <c r="J408" s="109"/>
      <c r="K408" s="109"/>
      <c r="L408" s="10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  <c r="AK408" s="159"/>
      <c r="AL408" s="159"/>
      <c r="AM408" s="12"/>
      <c r="AN408" s="13"/>
      <c r="AO408" s="13"/>
      <c r="AP408" s="13"/>
      <c r="AQ408" s="14"/>
    </row>
    <row r="409" spans="1:43" ht="8.1" hidden="1" customHeight="1" x14ac:dyDescent="0.2">
      <c r="A409" s="110"/>
      <c r="B409" s="160"/>
      <c r="C409" s="160"/>
      <c r="D409" s="160"/>
      <c r="E409" s="160"/>
      <c r="F409" s="160"/>
      <c r="G409" s="160"/>
      <c r="H409" s="160"/>
      <c r="I409" s="160"/>
      <c r="J409" s="113"/>
      <c r="K409" s="113"/>
      <c r="L409" s="113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  <c r="AM409" s="12"/>
      <c r="AN409" s="13"/>
      <c r="AO409" s="13"/>
      <c r="AP409" s="13"/>
      <c r="AQ409" s="14"/>
    </row>
    <row r="410" spans="1:43" ht="14.1" hidden="1" customHeight="1" x14ac:dyDescent="0.2">
      <c r="A410" s="114">
        <v>42522</v>
      </c>
      <c r="B410" s="115" t="s">
        <v>38</v>
      </c>
      <c r="C410" s="116">
        <f>C407</f>
        <v>12396.439999999977</v>
      </c>
      <c r="D410" s="117"/>
      <c r="E410" s="118"/>
      <c r="F410" s="119"/>
      <c r="G410" s="120"/>
      <c r="H410" s="121"/>
      <c r="I410" s="117"/>
      <c r="J410" s="122"/>
      <c r="K410" s="123"/>
      <c r="L410" s="124"/>
      <c r="M410" s="125"/>
      <c r="N410" s="117"/>
      <c r="O410" s="126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  <c r="AA410" s="127"/>
      <c r="AB410" s="127"/>
      <c r="AC410" s="127"/>
      <c r="AD410" s="127"/>
      <c r="AE410" s="127"/>
      <c r="AF410" s="127"/>
      <c r="AG410" s="127"/>
      <c r="AH410" s="127"/>
      <c r="AI410" s="127"/>
      <c r="AJ410" s="127"/>
      <c r="AK410" s="127"/>
      <c r="AL410" s="128"/>
      <c r="AM410" s="42"/>
      <c r="AN410" s="13"/>
      <c r="AO410" s="13"/>
      <c r="AP410" s="13"/>
      <c r="AQ410" s="14"/>
    </row>
    <row r="411" spans="1:43" ht="13.7" hidden="1" customHeight="1" x14ac:dyDescent="0.2">
      <c r="A411" s="57"/>
      <c r="B411" s="58"/>
      <c r="C411" s="70">
        <f t="shared" ref="C411:C439" si="69">C410+E411+H411-K411</f>
        <v>12396.439999999977</v>
      </c>
      <c r="D411" s="60"/>
      <c r="E411" s="71"/>
      <c r="F411" s="62">
        <f t="shared" ref="F411:F439" si="70">ROUND(E411/11,2)</f>
        <v>0</v>
      </c>
      <c r="G411" s="62">
        <f t="shared" ref="G411:G439" si="71">E411-F411</f>
        <v>0</v>
      </c>
      <c r="H411" s="63"/>
      <c r="I411" s="60"/>
      <c r="J411" s="64"/>
      <c r="K411" s="72"/>
      <c r="L411" s="72">
        <f t="shared" ref="L411:L439" si="72">ROUND(K411/11,2)</f>
        <v>0</v>
      </c>
      <c r="M411" s="66">
        <f t="shared" ref="M411:M439" si="73">K411-L411</f>
        <v>0</v>
      </c>
      <c r="N411" s="60"/>
      <c r="O411" s="67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9"/>
      <c r="AM411" s="42"/>
      <c r="AN411" s="13"/>
      <c r="AO411" s="13"/>
      <c r="AP411" s="13"/>
      <c r="AQ411" s="14"/>
    </row>
    <row r="412" spans="1:43" ht="13.7" hidden="1" customHeight="1" x14ac:dyDescent="0.2">
      <c r="A412" s="57"/>
      <c r="B412" s="58"/>
      <c r="C412" s="70">
        <f t="shared" si="69"/>
        <v>12396.439999999977</v>
      </c>
      <c r="D412" s="60"/>
      <c r="E412" s="61"/>
      <c r="F412" s="62">
        <f t="shared" si="70"/>
        <v>0</v>
      </c>
      <c r="G412" s="62">
        <f t="shared" si="71"/>
        <v>0</v>
      </c>
      <c r="H412" s="63"/>
      <c r="I412" s="60"/>
      <c r="J412" s="64"/>
      <c r="K412" s="72"/>
      <c r="L412" s="72">
        <f t="shared" si="72"/>
        <v>0</v>
      </c>
      <c r="M412" s="66">
        <f t="shared" si="73"/>
        <v>0</v>
      </c>
      <c r="N412" s="60"/>
      <c r="O412" s="67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  <c r="AF412" s="68"/>
      <c r="AG412" s="68"/>
      <c r="AH412" s="68"/>
      <c r="AI412" s="68"/>
      <c r="AJ412" s="68"/>
      <c r="AK412" s="68"/>
      <c r="AL412" s="69"/>
      <c r="AM412" s="42"/>
      <c r="AN412" s="13"/>
      <c r="AO412" s="13"/>
      <c r="AP412" s="13"/>
      <c r="AQ412" s="14"/>
    </row>
    <row r="413" spans="1:43" ht="13.7" hidden="1" customHeight="1" x14ac:dyDescent="0.2">
      <c r="A413" s="57"/>
      <c r="B413" s="58"/>
      <c r="C413" s="70">
        <f t="shared" si="69"/>
        <v>12396.439999999977</v>
      </c>
      <c r="D413" s="60"/>
      <c r="E413" s="61"/>
      <c r="F413" s="62">
        <f t="shared" si="70"/>
        <v>0</v>
      </c>
      <c r="G413" s="62">
        <f t="shared" si="71"/>
        <v>0</v>
      </c>
      <c r="H413" s="63"/>
      <c r="I413" s="60"/>
      <c r="J413" s="64"/>
      <c r="K413" s="72"/>
      <c r="L413" s="72">
        <f t="shared" si="72"/>
        <v>0</v>
      </c>
      <c r="M413" s="66">
        <f t="shared" si="73"/>
        <v>0</v>
      </c>
      <c r="N413" s="60"/>
      <c r="O413" s="67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9"/>
      <c r="AM413" s="42"/>
      <c r="AN413" s="13"/>
      <c r="AO413" s="13"/>
      <c r="AP413" s="13"/>
      <c r="AQ413" s="14"/>
    </row>
    <row r="414" spans="1:43" ht="13.7" hidden="1" customHeight="1" x14ac:dyDescent="0.2">
      <c r="A414" s="57"/>
      <c r="B414" s="58"/>
      <c r="C414" s="70">
        <f t="shared" si="69"/>
        <v>12396.439999999977</v>
      </c>
      <c r="D414" s="60"/>
      <c r="E414" s="61"/>
      <c r="F414" s="62">
        <f t="shared" si="70"/>
        <v>0</v>
      </c>
      <c r="G414" s="62">
        <f t="shared" si="71"/>
        <v>0</v>
      </c>
      <c r="H414" s="63"/>
      <c r="I414" s="60"/>
      <c r="J414" s="64"/>
      <c r="K414" s="72"/>
      <c r="L414" s="72">
        <f t="shared" si="72"/>
        <v>0</v>
      </c>
      <c r="M414" s="66">
        <f t="shared" si="73"/>
        <v>0</v>
      </c>
      <c r="N414" s="60"/>
      <c r="O414" s="67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  <c r="AF414" s="68"/>
      <c r="AG414" s="68"/>
      <c r="AH414" s="68"/>
      <c r="AI414" s="68"/>
      <c r="AJ414" s="68"/>
      <c r="AK414" s="68"/>
      <c r="AL414" s="69"/>
      <c r="AM414" s="42"/>
      <c r="AN414" s="13"/>
      <c r="AO414" s="13"/>
      <c r="AP414" s="13"/>
      <c r="AQ414" s="14"/>
    </row>
    <row r="415" spans="1:43" ht="13.7" hidden="1" customHeight="1" x14ac:dyDescent="0.2">
      <c r="A415" s="57"/>
      <c r="B415" s="58"/>
      <c r="C415" s="70">
        <f t="shared" si="69"/>
        <v>12396.439999999977</v>
      </c>
      <c r="D415" s="60"/>
      <c r="E415" s="61"/>
      <c r="F415" s="62">
        <f t="shared" si="70"/>
        <v>0</v>
      </c>
      <c r="G415" s="62">
        <f t="shared" si="71"/>
        <v>0</v>
      </c>
      <c r="H415" s="63"/>
      <c r="I415" s="60"/>
      <c r="J415" s="64"/>
      <c r="K415" s="72"/>
      <c r="L415" s="72">
        <f t="shared" si="72"/>
        <v>0</v>
      </c>
      <c r="M415" s="66">
        <f t="shared" si="73"/>
        <v>0</v>
      </c>
      <c r="N415" s="60"/>
      <c r="O415" s="67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9"/>
      <c r="AM415" s="42"/>
      <c r="AN415" s="13"/>
      <c r="AO415" s="13"/>
      <c r="AP415" s="13"/>
      <c r="AQ415" s="14"/>
    </row>
    <row r="416" spans="1:43" ht="13.7" hidden="1" customHeight="1" x14ac:dyDescent="0.2">
      <c r="A416" s="57"/>
      <c r="B416" s="58"/>
      <c r="C416" s="70">
        <f t="shared" si="69"/>
        <v>12396.439999999977</v>
      </c>
      <c r="D416" s="60"/>
      <c r="E416" s="61"/>
      <c r="F416" s="62">
        <f t="shared" si="70"/>
        <v>0</v>
      </c>
      <c r="G416" s="62">
        <f t="shared" si="71"/>
        <v>0</v>
      </c>
      <c r="H416" s="63"/>
      <c r="I416" s="60"/>
      <c r="J416" s="64"/>
      <c r="K416" s="72"/>
      <c r="L416" s="72">
        <f t="shared" si="72"/>
        <v>0</v>
      </c>
      <c r="M416" s="66">
        <f t="shared" si="73"/>
        <v>0</v>
      </c>
      <c r="N416" s="60"/>
      <c r="O416" s="67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  <c r="AF416" s="68"/>
      <c r="AG416" s="68"/>
      <c r="AH416" s="68"/>
      <c r="AI416" s="68"/>
      <c r="AJ416" s="68"/>
      <c r="AK416" s="68"/>
      <c r="AL416" s="69"/>
      <c r="AM416" s="42"/>
      <c r="AN416" s="13"/>
      <c r="AO416" s="13"/>
      <c r="AP416" s="13"/>
      <c r="AQ416" s="14"/>
    </row>
    <row r="417" spans="1:43" ht="13.7" hidden="1" customHeight="1" x14ac:dyDescent="0.2">
      <c r="A417" s="57"/>
      <c r="B417" s="58"/>
      <c r="C417" s="70">
        <f t="shared" si="69"/>
        <v>12396.439999999977</v>
      </c>
      <c r="D417" s="60"/>
      <c r="E417" s="61"/>
      <c r="F417" s="62">
        <f t="shared" si="70"/>
        <v>0</v>
      </c>
      <c r="G417" s="62">
        <f t="shared" si="71"/>
        <v>0</v>
      </c>
      <c r="H417" s="63"/>
      <c r="I417" s="60"/>
      <c r="J417" s="64"/>
      <c r="K417" s="72"/>
      <c r="L417" s="72">
        <f t="shared" si="72"/>
        <v>0</v>
      </c>
      <c r="M417" s="66">
        <f t="shared" si="73"/>
        <v>0</v>
      </c>
      <c r="N417" s="60"/>
      <c r="O417" s="67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  <c r="AF417" s="68"/>
      <c r="AG417" s="68"/>
      <c r="AH417" s="68"/>
      <c r="AI417" s="68"/>
      <c r="AJ417" s="68"/>
      <c r="AK417" s="68"/>
      <c r="AL417" s="69"/>
      <c r="AM417" s="42"/>
      <c r="AN417" s="13"/>
      <c r="AO417" s="13"/>
      <c r="AP417" s="13"/>
      <c r="AQ417" s="14"/>
    </row>
    <row r="418" spans="1:43" ht="13.7" hidden="1" customHeight="1" x14ac:dyDescent="0.2">
      <c r="A418" s="57"/>
      <c r="B418" s="58"/>
      <c r="C418" s="70">
        <f t="shared" si="69"/>
        <v>12396.439999999977</v>
      </c>
      <c r="D418" s="60"/>
      <c r="E418" s="61"/>
      <c r="F418" s="62">
        <f t="shared" si="70"/>
        <v>0</v>
      </c>
      <c r="G418" s="62">
        <f t="shared" si="71"/>
        <v>0</v>
      </c>
      <c r="H418" s="63"/>
      <c r="I418" s="60"/>
      <c r="J418" s="64"/>
      <c r="K418" s="72"/>
      <c r="L418" s="72">
        <f t="shared" si="72"/>
        <v>0</v>
      </c>
      <c r="M418" s="66">
        <f t="shared" si="73"/>
        <v>0</v>
      </c>
      <c r="N418" s="60"/>
      <c r="O418" s="67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9"/>
      <c r="AM418" s="42"/>
      <c r="AN418" s="13"/>
      <c r="AO418" s="13"/>
      <c r="AP418" s="13"/>
      <c r="AQ418" s="14"/>
    </row>
    <row r="419" spans="1:43" ht="13.7" hidden="1" customHeight="1" x14ac:dyDescent="0.2">
      <c r="A419" s="57"/>
      <c r="B419" s="58"/>
      <c r="C419" s="70">
        <f t="shared" si="69"/>
        <v>12396.439999999977</v>
      </c>
      <c r="D419" s="60"/>
      <c r="E419" s="61"/>
      <c r="F419" s="62">
        <f t="shared" si="70"/>
        <v>0</v>
      </c>
      <c r="G419" s="62">
        <f t="shared" si="71"/>
        <v>0</v>
      </c>
      <c r="H419" s="63"/>
      <c r="I419" s="60"/>
      <c r="J419" s="64"/>
      <c r="K419" s="72"/>
      <c r="L419" s="72">
        <f t="shared" si="72"/>
        <v>0</v>
      </c>
      <c r="M419" s="66">
        <f t="shared" si="73"/>
        <v>0</v>
      </c>
      <c r="N419" s="60"/>
      <c r="O419" s="67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  <c r="AF419" s="68"/>
      <c r="AG419" s="68"/>
      <c r="AH419" s="68"/>
      <c r="AI419" s="68"/>
      <c r="AJ419" s="68"/>
      <c r="AK419" s="68"/>
      <c r="AL419" s="69"/>
      <c r="AM419" s="42"/>
      <c r="AN419" s="13"/>
      <c r="AO419" s="13"/>
      <c r="AP419" s="13"/>
      <c r="AQ419" s="14"/>
    </row>
    <row r="420" spans="1:43" ht="13.7" hidden="1" customHeight="1" x14ac:dyDescent="0.2">
      <c r="A420" s="57"/>
      <c r="B420" s="58"/>
      <c r="C420" s="70">
        <f t="shared" si="69"/>
        <v>12396.439999999977</v>
      </c>
      <c r="D420" s="60"/>
      <c r="E420" s="61"/>
      <c r="F420" s="62">
        <f t="shared" si="70"/>
        <v>0</v>
      </c>
      <c r="G420" s="62">
        <f t="shared" si="71"/>
        <v>0</v>
      </c>
      <c r="H420" s="63"/>
      <c r="I420" s="60"/>
      <c r="J420" s="64"/>
      <c r="K420" s="72"/>
      <c r="L420" s="72">
        <f t="shared" si="72"/>
        <v>0</v>
      </c>
      <c r="M420" s="66">
        <f t="shared" si="73"/>
        <v>0</v>
      </c>
      <c r="N420" s="60"/>
      <c r="O420" s="67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9"/>
      <c r="AM420" s="42"/>
      <c r="AN420" s="13"/>
      <c r="AO420" s="13"/>
      <c r="AP420" s="13"/>
      <c r="AQ420" s="14"/>
    </row>
    <row r="421" spans="1:43" ht="13.7" hidden="1" customHeight="1" x14ac:dyDescent="0.2">
      <c r="A421" s="57"/>
      <c r="B421" s="58"/>
      <c r="C421" s="70">
        <f t="shared" si="69"/>
        <v>12396.439999999977</v>
      </c>
      <c r="D421" s="60"/>
      <c r="E421" s="61"/>
      <c r="F421" s="62">
        <f t="shared" si="70"/>
        <v>0</v>
      </c>
      <c r="G421" s="62">
        <f t="shared" si="71"/>
        <v>0</v>
      </c>
      <c r="H421" s="63"/>
      <c r="I421" s="60"/>
      <c r="J421" s="64"/>
      <c r="K421" s="72"/>
      <c r="L421" s="72">
        <f t="shared" si="72"/>
        <v>0</v>
      </c>
      <c r="M421" s="66">
        <f t="shared" si="73"/>
        <v>0</v>
      </c>
      <c r="N421" s="60"/>
      <c r="O421" s="67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  <c r="AF421" s="68"/>
      <c r="AG421" s="68"/>
      <c r="AH421" s="68"/>
      <c r="AI421" s="68"/>
      <c r="AJ421" s="68"/>
      <c r="AK421" s="68"/>
      <c r="AL421" s="69"/>
      <c r="AM421" s="42"/>
      <c r="AN421" s="13"/>
      <c r="AO421" s="13"/>
      <c r="AP421" s="13"/>
      <c r="AQ421" s="14"/>
    </row>
    <row r="422" spans="1:43" ht="13.7" hidden="1" customHeight="1" x14ac:dyDescent="0.2">
      <c r="A422" s="57"/>
      <c r="B422" s="58"/>
      <c r="C422" s="70">
        <f t="shared" si="69"/>
        <v>12396.439999999977</v>
      </c>
      <c r="D422" s="60"/>
      <c r="E422" s="61"/>
      <c r="F422" s="62">
        <f t="shared" si="70"/>
        <v>0</v>
      </c>
      <c r="G422" s="62">
        <f t="shared" si="71"/>
        <v>0</v>
      </c>
      <c r="H422" s="63"/>
      <c r="I422" s="60"/>
      <c r="J422" s="64"/>
      <c r="K422" s="72"/>
      <c r="L422" s="72">
        <f t="shared" si="72"/>
        <v>0</v>
      </c>
      <c r="M422" s="66">
        <f t="shared" si="73"/>
        <v>0</v>
      </c>
      <c r="N422" s="60"/>
      <c r="O422" s="67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9"/>
      <c r="AM422" s="42"/>
      <c r="AN422" s="13"/>
      <c r="AO422" s="13"/>
      <c r="AP422" s="13"/>
      <c r="AQ422" s="14"/>
    </row>
    <row r="423" spans="1:43" ht="13.7" hidden="1" customHeight="1" x14ac:dyDescent="0.2">
      <c r="A423" s="57"/>
      <c r="B423" s="58"/>
      <c r="C423" s="70">
        <f t="shared" si="69"/>
        <v>12396.439999999977</v>
      </c>
      <c r="D423" s="60"/>
      <c r="E423" s="61"/>
      <c r="F423" s="62">
        <f t="shared" si="70"/>
        <v>0</v>
      </c>
      <c r="G423" s="62">
        <f t="shared" si="71"/>
        <v>0</v>
      </c>
      <c r="H423" s="63"/>
      <c r="I423" s="60"/>
      <c r="J423" s="64"/>
      <c r="K423" s="72"/>
      <c r="L423" s="72">
        <f t="shared" si="72"/>
        <v>0</v>
      </c>
      <c r="M423" s="66">
        <f t="shared" si="73"/>
        <v>0</v>
      </c>
      <c r="N423" s="60"/>
      <c r="O423" s="67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9"/>
      <c r="AM423" s="42"/>
      <c r="AN423" s="13"/>
      <c r="AO423" s="13"/>
      <c r="AP423" s="13"/>
      <c r="AQ423" s="14"/>
    </row>
    <row r="424" spans="1:43" ht="13.7" hidden="1" customHeight="1" x14ac:dyDescent="0.2">
      <c r="A424" s="57"/>
      <c r="B424" s="58"/>
      <c r="C424" s="70">
        <f t="shared" si="69"/>
        <v>12396.439999999977</v>
      </c>
      <c r="D424" s="60"/>
      <c r="E424" s="61"/>
      <c r="F424" s="62">
        <f t="shared" si="70"/>
        <v>0</v>
      </c>
      <c r="G424" s="62">
        <f t="shared" si="71"/>
        <v>0</v>
      </c>
      <c r="H424" s="63"/>
      <c r="I424" s="60"/>
      <c r="J424" s="64"/>
      <c r="K424" s="72"/>
      <c r="L424" s="72">
        <f t="shared" si="72"/>
        <v>0</v>
      </c>
      <c r="M424" s="66">
        <f t="shared" si="73"/>
        <v>0</v>
      </c>
      <c r="N424" s="60"/>
      <c r="O424" s="67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9"/>
      <c r="AM424" s="42"/>
      <c r="AN424" s="13"/>
      <c r="AO424" s="13"/>
      <c r="AP424" s="13"/>
      <c r="AQ424" s="14"/>
    </row>
    <row r="425" spans="1:43" ht="13.7" hidden="1" customHeight="1" x14ac:dyDescent="0.2">
      <c r="A425" s="57"/>
      <c r="B425" s="58"/>
      <c r="C425" s="70">
        <f t="shared" si="69"/>
        <v>12396.439999999977</v>
      </c>
      <c r="D425" s="60"/>
      <c r="E425" s="61"/>
      <c r="F425" s="62">
        <f t="shared" si="70"/>
        <v>0</v>
      </c>
      <c r="G425" s="62">
        <f t="shared" si="71"/>
        <v>0</v>
      </c>
      <c r="H425" s="63"/>
      <c r="I425" s="60"/>
      <c r="J425" s="64"/>
      <c r="K425" s="72"/>
      <c r="L425" s="72">
        <f t="shared" si="72"/>
        <v>0</v>
      </c>
      <c r="M425" s="66">
        <f t="shared" si="73"/>
        <v>0</v>
      </c>
      <c r="N425" s="60"/>
      <c r="O425" s="67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  <c r="AF425" s="68"/>
      <c r="AG425" s="68"/>
      <c r="AH425" s="68"/>
      <c r="AI425" s="68"/>
      <c r="AJ425" s="68"/>
      <c r="AK425" s="68"/>
      <c r="AL425" s="69"/>
      <c r="AM425" s="42"/>
      <c r="AN425" s="13"/>
      <c r="AO425" s="13"/>
      <c r="AP425" s="13"/>
      <c r="AQ425" s="14"/>
    </row>
    <row r="426" spans="1:43" ht="13.7" hidden="1" customHeight="1" x14ac:dyDescent="0.2">
      <c r="A426" s="57"/>
      <c r="B426" s="58"/>
      <c r="C426" s="70">
        <f t="shared" si="69"/>
        <v>12396.439999999977</v>
      </c>
      <c r="D426" s="60"/>
      <c r="E426" s="61"/>
      <c r="F426" s="62">
        <f t="shared" si="70"/>
        <v>0</v>
      </c>
      <c r="G426" s="62">
        <f t="shared" si="71"/>
        <v>0</v>
      </c>
      <c r="H426" s="63"/>
      <c r="I426" s="60"/>
      <c r="J426" s="64"/>
      <c r="K426" s="72"/>
      <c r="L426" s="72">
        <f t="shared" si="72"/>
        <v>0</v>
      </c>
      <c r="M426" s="66">
        <f t="shared" si="73"/>
        <v>0</v>
      </c>
      <c r="N426" s="60"/>
      <c r="O426" s="67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9"/>
      <c r="AM426" s="42"/>
      <c r="AN426" s="13"/>
      <c r="AO426" s="13"/>
      <c r="AP426" s="13"/>
      <c r="AQ426" s="14"/>
    </row>
    <row r="427" spans="1:43" ht="13.7" hidden="1" customHeight="1" x14ac:dyDescent="0.2">
      <c r="A427" s="57"/>
      <c r="B427" s="58"/>
      <c r="C427" s="70">
        <f t="shared" si="69"/>
        <v>12396.439999999977</v>
      </c>
      <c r="D427" s="60"/>
      <c r="E427" s="61"/>
      <c r="F427" s="62">
        <f t="shared" si="70"/>
        <v>0</v>
      </c>
      <c r="G427" s="62">
        <f t="shared" si="71"/>
        <v>0</v>
      </c>
      <c r="H427" s="63"/>
      <c r="I427" s="60"/>
      <c r="J427" s="64"/>
      <c r="K427" s="72"/>
      <c r="L427" s="72">
        <f t="shared" si="72"/>
        <v>0</v>
      </c>
      <c r="M427" s="66">
        <f t="shared" si="73"/>
        <v>0</v>
      </c>
      <c r="N427" s="60"/>
      <c r="O427" s="67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  <c r="AF427" s="68"/>
      <c r="AG427" s="68"/>
      <c r="AH427" s="68"/>
      <c r="AI427" s="68"/>
      <c r="AJ427" s="68"/>
      <c r="AK427" s="68"/>
      <c r="AL427" s="69"/>
      <c r="AM427" s="42"/>
      <c r="AN427" s="13"/>
      <c r="AO427" s="13"/>
      <c r="AP427" s="13"/>
      <c r="AQ427" s="14"/>
    </row>
    <row r="428" spans="1:43" ht="13.7" hidden="1" customHeight="1" x14ac:dyDescent="0.2">
      <c r="A428" s="57"/>
      <c r="B428" s="58"/>
      <c r="C428" s="70">
        <f t="shared" si="69"/>
        <v>12396.439999999977</v>
      </c>
      <c r="D428" s="60"/>
      <c r="E428" s="61"/>
      <c r="F428" s="62">
        <f t="shared" si="70"/>
        <v>0</v>
      </c>
      <c r="G428" s="62">
        <f t="shared" si="71"/>
        <v>0</v>
      </c>
      <c r="H428" s="63"/>
      <c r="I428" s="60"/>
      <c r="J428" s="64"/>
      <c r="K428" s="72"/>
      <c r="L428" s="72">
        <f t="shared" si="72"/>
        <v>0</v>
      </c>
      <c r="M428" s="66">
        <f t="shared" si="73"/>
        <v>0</v>
      </c>
      <c r="N428" s="60"/>
      <c r="O428" s="67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9"/>
      <c r="AM428" s="42"/>
      <c r="AN428" s="13"/>
      <c r="AO428" s="13"/>
      <c r="AP428" s="13"/>
      <c r="AQ428" s="14"/>
    </row>
    <row r="429" spans="1:43" ht="13.7" hidden="1" customHeight="1" x14ac:dyDescent="0.2">
      <c r="A429" s="57"/>
      <c r="B429" s="58"/>
      <c r="C429" s="70">
        <f t="shared" si="69"/>
        <v>12396.439999999977</v>
      </c>
      <c r="D429" s="60"/>
      <c r="E429" s="61"/>
      <c r="F429" s="62">
        <f t="shared" si="70"/>
        <v>0</v>
      </c>
      <c r="G429" s="62">
        <f t="shared" si="71"/>
        <v>0</v>
      </c>
      <c r="H429" s="63"/>
      <c r="I429" s="60"/>
      <c r="J429" s="64"/>
      <c r="K429" s="72"/>
      <c r="L429" s="72">
        <f t="shared" si="72"/>
        <v>0</v>
      </c>
      <c r="M429" s="66">
        <f t="shared" si="73"/>
        <v>0</v>
      </c>
      <c r="N429" s="60"/>
      <c r="O429" s="67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  <c r="AF429" s="68"/>
      <c r="AG429" s="68"/>
      <c r="AH429" s="68"/>
      <c r="AI429" s="68"/>
      <c r="AJ429" s="68"/>
      <c r="AK429" s="68"/>
      <c r="AL429" s="69"/>
      <c r="AM429" s="42"/>
      <c r="AN429" s="13"/>
      <c r="AO429" s="13"/>
      <c r="AP429" s="13"/>
      <c r="AQ429" s="14"/>
    </row>
    <row r="430" spans="1:43" ht="13.7" hidden="1" customHeight="1" x14ac:dyDescent="0.2">
      <c r="A430" s="57"/>
      <c r="B430" s="58"/>
      <c r="C430" s="70">
        <f t="shared" si="69"/>
        <v>12396.439999999977</v>
      </c>
      <c r="D430" s="60"/>
      <c r="E430" s="61"/>
      <c r="F430" s="62">
        <f t="shared" si="70"/>
        <v>0</v>
      </c>
      <c r="G430" s="62">
        <f t="shared" si="71"/>
        <v>0</v>
      </c>
      <c r="H430" s="63"/>
      <c r="I430" s="60"/>
      <c r="J430" s="64"/>
      <c r="K430" s="72"/>
      <c r="L430" s="72">
        <f t="shared" si="72"/>
        <v>0</v>
      </c>
      <c r="M430" s="66">
        <f t="shared" si="73"/>
        <v>0</v>
      </c>
      <c r="N430" s="60"/>
      <c r="O430" s="67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9"/>
      <c r="AM430" s="42"/>
      <c r="AN430" s="13"/>
      <c r="AO430" s="13"/>
      <c r="AP430" s="13"/>
      <c r="AQ430" s="14"/>
    </row>
    <row r="431" spans="1:43" ht="13.7" hidden="1" customHeight="1" x14ac:dyDescent="0.2">
      <c r="A431" s="57"/>
      <c r="B431" s="58"/>
      <c r="C431" s="70">
        <f t="shared" si="69"/>
        <v>12396.439999999977</v>
      </c>
      <c r="D431" s="60"/>
      <c r="E431" s="61"/>
      <c r="F431" s="62">
        <f t="shared" si="70"/>
        <v>0</v>
      </c>
      <c r="G431" s="62">
        <f t="shared" si="71"/>
        <v>0</v>
      </c>
      <c r="H431" s="63"/>
      <c r="I431" s="60"/>
      <c r="J431" s="64"/>
      <c r="K431" s="72"/>
      <c r="L431" s="72">
        <f t="shared" si="72"/>
        <v>0</v>
      </c>
      <c r="M431" s="66">
        <f t="shared" si="73"/>
        <v>0</v>
      </c>
      <c r="N431" s="60"/>
      <c r="O431" s="67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  <c r="AF431" s="68"/>
      <c r="AG431" s="68"/>
      <c r="AH431" s="68"/>
      <c r="AI431" s="68"/>
      <c r="AJ431" s="68"/>
      <c r="AK431" s="68"/>
      <c r="AL431" s="69"/>
      <c r="AM431" s="42"/>
      <c r="AN431" s="13"/>
      <c r="AO431" s="13"/>
      <c r="AP431" s="13"/>
      <c r="AQ431" s="14"/>
    </row>
    <row r="432" spans="1:43" ht="13.7" hidden="1" customHeight="1" x14ac:dyDescent="0.2">
      <c r="A432" s="57"/>
      <c r="B432" s="58"/>
      <c r="C432" s="70">
        <f t="shared" si="69"/>
        <v>12396.439999999977</v>
      </c>
      <c r="D432" s="60"/>
      <c r="E432" s="61"/>
      <c r="F432" s="62">
        <f t="shared" si="70"/>
        <v>0</v>
      </c>
      <c r="G432" s="62">
        <f t="shared" si="71"/>
        <v>0</v>
      </c>
      <c r="H432" s="63"/>
      <c r="I432" s="60"/>
      <c r="J432" s="64"/>
      <c r="K432" s="72"/>
      <c r="L432" s="72">
        <f t="shared" si="72"/>
        <v>0</v>
      </c>
      <c r="M432" s="66">
        <f t="shared" si="73"/>
        <v>0</v>
      </c>
      <c r="N432" s="60"/>
      <c r="O432" s="67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9"/>
      <c r="AM432" s="42"/>
      <c r="AN432" s="13"/>
      <c r="AO432" s="13"/>
      <c r="AP432" s="13"/>
      <c r="AQ432" s="14"/>
    </row>
    <row r="433" spans="1:43" ht="13.7" hidden="1" customHeight="1" x14ac:dyDescent="0.2">
      <c r="A433" s="57"/>
      <c r="B433" s="58"/>
      <c r="C433" s="70">
        <f t="shared" si="69"/>
        <v>12396.439999999977</v>
      </c>
      <c r="D433" s="60"/>
      <c r="E433" s="61"/>
      <c r="F433" s="62">
        <f t="shared" si="70"/>
        <v>0</v>
      </c>
      <c r="G433" s="62">
        <f t="shared" si="71"/>
        <v>0</v>
      </c>
      <c r="H433" s="63"/>
      <c r="I433" s="60"/>
      <c r="J433" s="64"/>
      <c r="K433" s="72"/>
      <c r="L433" s="72">
        <f t="shared" si="72"/>
        <v>0</v>
      </c>
      <c r="M433" s="66">
        <f t="shared" si="73"/>
        <v>0</v>
      </c>
      <c r="N433" s="60"/>
      <c r="O433" s="67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  <c r="AG433" s="68"/>
      <c r="AH433" s="68"/>
      <c r="AI433" s="68"/>
      <c r="AJ433" s="68"/>
      <c r="AK433" s="68"/>
      <c r="AL433" s="69"/>
      <c r="AM433" s="42"/>
      <c r="AN433" s="13"/>
      <c r="AO433" s="13"/>
      <c r="AP433" s="13"/>
      <c r="AQ433" s="14"/>
    </row>
    <row r="434" spans="1:43" ht="13.7" hidden="1" customHeight="1" x14ac:dyDescent="0.2">
      <c r="A434" s="57"/>
      <c r="B434" s="58"/>
      <c r="C434" s="70">
        <f t="shared" si="69"/>
        <v>12396.439999999977</v>
      </c>
      <c r="D434" s="60"/>
      <c r="E434" s="61"/>
      <c r="F434" s="62">
        <f t="shared" si="70"/>
        <v>0</v>
      </c>
      <c r="G434" s="62">
        <f t="shared" si="71"/>
        <v>0</v>
      </c>
      <c r="H434" s="63"/>
      <c r="I434" s="60"/>
      <c r="J434" s="64"/>
      <c r="K434" s="72"/>
      <c r="L434" s="72">
        <f t="shared" si="72"/>
        <v>0</v>
      </c>
      <c r="M434" s="66">
        <f t="shared" si="73"/>
        <v>0</v>
      </c>
      <c r="N434" s="60"/>
      <c r="O434" s="67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  <c r="AG434" s="68"/>
      <c r="AH434" s="68"/>
      <c r="AI434" s="68"/>
      <c r="AJ434" s="68"/>
      <c r="AK434" s="68"/>
      <c r="AL434" s="69"/>
      <c r="AM434" s="42"/>
      <c r="AN434" s="13"/>
      <c r="AO434" s="13"/>
      <c r="AP434" s="13"/>
      <c r="AQ434" s="14"/>
    </row>
    <row r="435" spans="1:43" ht="13.7" hidden="1" customHeight="1" x14ac:dyDescent="0.2">
      <c r="A435" s="57"/>
      <c r="B435" s="58"/>
      <c r="C435" s="70">
        <f t="shared" si="69"/>
        <v>12396.439999999977</v>
      </c>
      <c r="D435" s="60"/>
      <c r="E435" s="61"/>
      <c r="F435" s="62">
        <f t="shared" si="70"/>
        <v>0</v>
      </c>
      <c r="G435" s="62">
        <f t="shared" si="71"/>
        <v>0</v>
      </c>
      <c r="H435" s="63"/>
      <c r="I435" s="60"/>
      <c r="J435" s="64"/>
      <c r="K435" s="72"/>
      <c r="L435" s="72">
        <f t="shared" si="72"/>
        <v>0</v>
      </c>
      <c r="M435" s="66">
        <f t="shared" si="73"/>
        <v>0</v>
      </c>
      <c r="N435" s="60"/>
      <c r="O435" s="67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  <c r="AG435" s="68"/>
      <c r="AH435" s="68"/>
      <c r="AI435" s="68"/>
      <c r="AJ435" s="68"/>
      <c r="AK435" s="68"/>
      <c r="AL435" s="69"/>
      <c r="AM435" s="42"/>
      <c r="AN435" s="13"/>
      <c r="AO435" s="13"/>
      <c r="AP435" s="13"/>
      <c r="AQ435" s="14"/>
    </row>
    <row r="436" spans="1:43" ht="13.7" hidden="1" customHeight="1" x14ac:dyDescent="0.2">
      <c r="A436" s="57"/>
      <c r="B436" s="58"/>
      <c r="C436" s="70">
        <f t="shared" si="69"/>
        <v>12396.439999999977</v>
      </c>
      <c r="D436" s="60"/>
      <c r="E436" s="61"/>
      <c r="F436" s="62">
        <f t="shared" si="70"/>
        <v>0</v>
      </c>
      <c r="G436" s="62">
        <f t="shared" si="71"/>
        <v>0</v>
      </c>
      <c r="H436" s="63"/>
      <c r="I436" s="60"/>
      <c r="J436" s="64"/>
      <c r="K436" s="72"/>
      <c r="L436" s="72">
        <f t="shared" si="72"/>
        <v>0</v>
      </c>
      <c r="M436" s="66">
        <f t="shared" si="73"/>
        <v>0</v>
      </c>
      <c r="N436" s="60"/>
      <c r="O436" s="67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9"/>
      <c r="AM436" s="42"/>
      <c r="AN436" s="13"/>
      <c r="AO436" s="13"/>
      <c r="AP436" s="13"/>
      <c r="AQ436" s="14"/>
    </row>
    <row r="437" spans="1:43" ht="13.7" hidden="1" customHeight="1" x14ac:dyDescent="0.2">
      <c r="A437" s="57"/>
      <c r="B437" s="58"/>
      <c r="C437" s="70">
        <f t="shared" si="69"/>
        <v>12396.439999999977</v>
      </c>
      <c r="D437" s="60"/>
      <c r="E437" s="61"/>
      <c r="F437" s="62">
        <f t="shared" si="70"/>
        <v>0</v>
      </c>
      <c r="G437" s="62">
        <f t="shared" si="71"/>
        <v>0</v>
      </c>
      <c r="H437" s="63"/>
      <c r="I437" s="60"/>
      <c r="J437" s="64"/>
      <c r="K437" s="72"/>
      <c r="L437" s="72">
        <f t="shared" si="72"/>
        <v>0</v>
      </c>
      <c r="M437" s="66">
        <f t="shared" si="73"/>
        <v>0</v>
      </c>
      <c r="N437" s="60"/>
      <c r="O437" s="67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  <c r="AF437" s="68"/>
      <c r="AG437" s="68"/>
      <c r="AH437" s="68"/>
      <c r="AI437" s="68"/>
      <c r="AJ437" s="68"/>
      <c r="AK437" s="68"/>
      <c r="AL437" s="69"/>
      <c r="AM437" s="42"/>
      <c r="AN437" s="13"/>
      <c r="AO437" s="13"/>
      <c r="AP437" s="13"/>
      <c r="AQ437" s="14"/>
    </row>
    <row r="438" spans="1:43" ht="13.7" hidden="1" customHeight="1" x14ac:dyDescent="0.2">
      <c r="A438" s="57"/>
      <c r="B438" s="58"/>
      <c r="C438" s="70">
        <f t="shared" si="69"/>
        <v>12396.439999999977</v>
      </c>
      <c r="D438" s="60"/>
      <c r="E438" s="61"/>
      <c r="F438" s="62">
        <f t="shared" si="70"/>
        <v>0</v>
      </c>
      <c r="G438" s="62">
        <f t="shared" si="71"/>
        <v>0</v>
      </c>
      <c r="H438" s="63"/>
      <c r="I438" s="60"/>
      <c r="J438" s="64"/>
      <c r="K438" s="72"/>
      <c r="L438" s="72">
        <f t="shared" si="72"/>
        <v>0</v>
      </c>
      <c r="M438" s="66">
        <f t="shared" si="73"/>
        <v>0</v>
      </c>
      <c r="N438" s="60"/>
      <c r="O438" s="67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9"/>
      <c r="AM438" s="42"/>
      <c r="AN438" s="13"/>
      <c r="AO438" s="13"/>
      <c r="AP438" s="13"/>
      <c r="AQ438" s="14"/>
    </row>
    <row r="439" spans="1:43" ht="13.7" hidden="1" customHeight="1" x14ac:dyDescent="0.2">
      <c r="A439" s="130"/>
      <c r="B439" s="79"/>
      <c r="C439" s="80">
        <f t="shared" si="69"/>
        <v>12396.439999999977</v>
      </c>
      <c r="D439" s="81"/>
      <c r="E439" s="82"/>
      <c r="F439" s="83">
        <f t="shared" si="70"/>
        <v>0</v>
      </c>
      <c r="G439" s="83">
        <f t="shared" si="71"/>
        <v>0</v>
      </c>
      <c r="H439" s="84"/>
      <c r="I439" s="81"/>
      <c r="J439" s="85"/>
      <c r="K439" s="86"/>
      <c r="L439" s="86">
        <f t="shared" si="72"/>
        <v>0</v>
      </c>
      <c r="M439" s="87">
        <f t="shared" si="73"/>
        <v>0</v>
      </c>
      <c r="N439" s="81"/>
      <c r="O439" s="88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  <c r="AA439" s="77"/>
      <c r="AB439" s="77"/>
      <c r="AC439" s="77"/>
      <c r="AD439" s="77"/>
      <c r="AE439" s="77"/>
      <c r="AF439" s="77"/>
      <c r="AG439" s="77"/>
      <c r="AH439" s="77"/>
      <c r="AI439" s="77"/>
      <c r="AJ439" s="77"/>
      <c r="AK439" s="77"/>
      <c r="AL439" s="90"/>
      <c r="AM439" s="42"/>
      <c r="AN439" s="13"/>
      <c r="AO439" s="13"/>
      <c r="AP439" s="13"/>
      <c r="AQ439" s="14"/>
    </row>
    <row r="440" spans="1:43" ht="14.1" hidden="1" customHeight="1" x14ac:dyDescent="0.2">
      <c r="A440" s="91"/>
      <c r="B440" s="92" t="s">
        <v>96</v>
      </c>
      <c r="C440" s="93">
        <f>C439</f>
        <v>12396.439999999977</v>
      </c>
      <c r="D440" s="94"/>
      <c r="E440" s="95">
        <v>0</v>
      </c>
      <c r="F440" s="96">
        <v>0</v>
      </c>
      <c r="G440" s="96">
        <v>0</v>
      </c>
      <c r="H440" s="97">
        <v>0</v>
      </c>
      <c r="I440" s="94"/>
      <c r="J440" s="98"/>
      <c r="K440" s="99">
        <v>0</v>
      </c>
      <c r="L440" s="100">
        <v>0</v>
      </c>
      <c r="M440" s="101">
        <v>0</v>
      </c>
      <c r="N440" s="94"/>
      <c r="O440" s="164">
        <v>0</v>
      </c>
      <c r="P440" s="165">
        <v>0</v>
      </c>
      <c r="Q440" s="165">
        <v>0</v>
      </c>
      <c r="R440" s="165">
        <v>0</v>
      </c>
      <c r="S440" s="165">
        <v>0</v>
      </c>
      <c r="T440" s="165">
        <v>0</v>
      </c>
      <c r="U440" s="165">
        <v>0</v>
      </c>
      <c r="V440" s="165">
        <v>0</v>
      </c>
      <c r="W440" s="165">
        <v>0</v>
      </c>
      <c r="X440" s="165">
        <v>0</v>
      </c>
      <c r="Y440" s="165">
        <v>0</v>
      </c>
      <c r="Z440" s="165">
        <v>0</v>
      </c>
      <c r="AA440" s="165">
        <v>0</v>
      </c>
      <c r="AB440" s="165">
        <v>0</v>
      </c>
      <c r="AC440" s="165">
        <v>0</v>
      </c>
      <c r="AD440" s="165">
        <v>0</v>
      </c>
      <c r="AE440" s="165">
        <v>0</v>
      </c>
      <c r="AF440" s="165">
        <v>0</v>
      </c>
      <c r="AG440" s="165">
        <v>0</v>
      </c>
      <c r="AH440" s="165">
        <v>0</v>
      </c>
      <c r="AI440" s="165">
        <v>0</v>
      </c>
      <c r="AJ440" s="165">
        <v>0</v>
      </c>
      <c r="AK440" s="165">
        <v>0</v>
      </c>
      <c r="AL440" s="166"/>
      <c r="AM440" s="42"/>
      <c r="AN440" s="13"/>
      <c r="AO440" s="13"/>
      <c r="AP440" s="13"/>
      <c r="AQ440" s="14"/>
    </row>
    <row r="441" spans="1:43" ht="14.1" hidden="1" customHeight="1" x14ac:dyDescent="0.2">
      <c r="A441" s="168"/>
      <c r="B441" s="169"/>
      <c r="C441" s="169"/>
      <c r="D441" s="169"/>
      <c r="E441" s="169"/>
      <c r="F441" s="169"/>
      <c r="G441" s="169"/>
      <c r="H441" s="169"/>
      <c r="I441" s="169"/>
      <c r="J441" s="170"/>
      <c r="K441" s="170"/>
      <c r="L441" s="170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  <c r="AA441" s="169"/>
      <c r="AB441" s="169"/>
      <c r="AC441" s="169"/>
      <c r="AD441" s="169"/>
      <c r="AE441" s="169"/>
      <c r="AF441" s="169"/>
      <c r="AG441" s="169"/>
      <c r="AH441" s="169"/>
      <c r="AI441" s="169"/>
      <c r="AJ441" s="169"/>
      <c r="AK441" s="169"/>
      <c r="AL441" s="169"/>
      <c r="AM441" s="12"/>
      <c r="AN441" s="13"/>
      <c r="AO441" s="13"/>
      <c r="AP441" s="13"/>
      <c r="AQ441" s="14"/>
    </row>
    <row r="442" spans="1:43" ht="14.1" hidden="1" customHeight="1" x14ac:dyDescent="0.2">
      <c r="A442" s="173" t="s">
        <v>155</v>
      </c>
      <c r="B442" s="92"/>
      <c r="C442" s="93"/>
      <c r="D442" s="94"/>
      <c r="E442" s="95">
        <v>0</v>
      </c>
      <c r="F442" s="183">
        <v>0</v>
      </c>
      <c r="G442" s="184">
        <v>0</v>
      </c>
      <c r="H442" s="97">
        <v>0</v>
      </c>
      <c r="I442" s="94"/>
      <c r="J442" s="98"/>
      <c r="K442" s="99">
        <v>0</v>
      </c>
      <c r="L442" s="100">
        <v>0</v>
      </c>
      <c r="M442" s="101">
        <v>0</v>
      </c>
      <c r="N442" s="94"/>
      <c r="O442" s="164">
        <v>0</v>
      </c>
      <c r="P442" s="165">
        <v>0</v>
      </c>
      <c r="Q442" s="165">
        <v>0</v>
      </c>
      <c r="R442" s="165">
        <v>0</v>
      </c>
      <c r="S442" s="165">
        <v>0</v>
      </c>
      <c r="T442" s="165">
        <v>0</v>
      </c>
      <c r="U442" s="165">
        <v>0</v>
      </c>
      <c r="V442" s="165">
        <v>0</v>
      </c>
      <c r="W442" s="165">
        <v>0</v>
      </c>
      <c r="X442" s="165">
        <v>0</v>
      </c>
      <c r="Y442" s="165">
        <v>0</v>
      </c>
      <c r="Z442" s="165">
        <v>0</v>
      </c>
      <c r="AA442" s="165">
        <v>0</v>
      </c>
      <c r="AB442" s="165">
        <v>0</v>
      </c>
      <c r="AC442" s="165">
        <v>0</v>
      </c>
      <c r="AD442" s="165">
        <v>0</v>
      </c>
      <c r="AE442" s="165">
        <v>0</v>
      </c>
      <c r="AF442" s="165">
        <v>0</v>
      </c>
      <c r="AG442" s="165">
        <v>0</v>
      </c>
      <c r="AH442" s="165">
        <v>0</v>
      </c>
      <c r="AI442" s="165">
        <v>0</v>
      </c>
      <c r="AJ442" s="165">
        <v>0</v>
      </c>
      <c r="AK442" s="165">
        <v>0</v>
      </c>
      <c r="AL442" s="166"/>
      <c r="AM442" s="42"/>
      <c r="AN442" s="13"/>
      <c r="AO442" s="13"/>
      <c r="AP442" s="13"/>
      <c r="AQ442" s="14"/>
    </row>
    <row r="443" spans="1:43" ht="14.1" customHeight="1" x14ac:dyDescent="0.2">
      <c r="A443" s="168"/>
      <c r="B443" s="169"/>
      <c r="C443" s="169"/>
      <c r="D443" s="169"/>
      <c r="E443" s="169"/>
      <c r="F443" s="169"/>
      <c r="G443" s="169"/>
      <c r="H443" s="169"/>
      <c r="I443" s="169"/>
      <c r="J443" s="170"/>
      <c r="K443" s="170"/>
      <c r="L443" s="170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  <c r="AA443" s="169"/>
      <c r="AB443" s="169"/>
      <c r="AC443" s="169"/>
      <c r="AD443" s="169"/>
      <c r="AE443" s="169"/>
      <c r="AF443" s="169"/>
      <c r="AG443" s="169"/>
      <c r="AH443" s="169"/>
      <c r="AI443" s="169"/>
      <c r="AJ443" s="169"/>
      <c r="AK443" s="169"/>
      <c r="AL443" s="169"/>
      <c r="AM443" s="12"/>
      <c r="AN443" s="13"/>
      <c r="AO443" s="13"/>
      <c r="AP443" s="13"/>
      <c r="AQ443" s="14"/>
    </row>
    <row r="444" spans="1:43" ht="14.1" customHeight="1" x14ac:dyDescent="0.2">
      <c r="A444" s="173" t="s">
        <v>156</v>
      </c>
      <c r="B444" s="92"/>
      <c r="C444" s="93"/>
      <c r="D444" s="94"/>
      <c r="E444" s="176">
        <f>SUBTOTAL(9,E5:E208)</f>
        <v>455491.05999999994</v>
      </c>
      <c r="F444" s="176">
        <f>SUBTOTAL(9,F5:F208)</f>
        <v>1654.5600000000002</v>
      </c>
      <c r="G444" s="176">
        <f>SUBTOTAL(9,G5:G208)</f>
        <v>453836.50000000012</v>
      </c>
      <c r="H444" s="97">
        <v>0</v>
      </c>
      <c r="I444" s="94"/>
      <c r="J444" s="98"/>
      <c r="K444" s="176">
        <f>SUBTOTAL(9,K5:K208)</f>
        <v>483494.6399999999</v>
      </c>
      <c r="L444" s="176">
        <f>SUBTOTAL(9,L5:L208)</f>
        <v>14077.510000000002</v>
      </c>
      <c r="M444" s="176">
        <f>SUBTOTAL(9,M5:M208)</f>
        <v>469779.35</v>
      </c>
      <c r="N444" s="94"/>
      <c r="O444" s="164">
        <v>0</v>
      </c>
      <c r="P444" s="165">
        <v>0</v>
      </c>
      <c r="Q444" s="165">
        <v>0</v>
      </c>
      <c r="R444" s="165">
        <v>0</v>
      </c>
      <c r="S444" s="165">
        <v>0</v>
      </c>
      <c r="T444" s="165">
        <v>0</v>
      </c>
      <c r="U444" s="165">
        <v>0</v>
      </c>
      <c r="V444" s="165">
        <v>0</v>
      </c>
      <c r="W444" s="165">
        <v>0</v>
      </c>
      <c r="X444" s="165">
        <v>0</v>
      </c>
      <c r="Y444" s="165">
        <v>0</v>
      </c>
      <c r="Z444" s="165">
        <v>0</v>
      </c>
      <c r="AA444" s="165">
        <v>0</v>
      </c>
      <c r="AB444" s="165">
        <v>0</v>
      </c>
      <c r="AC444" s="165">
        <v>0</v>
      </c>
      <c r="AD444" s="165">
        <v>0</v>
      </c>
      <c r="AE444" s="165">
        <v>0</v>
      </c>
      <c r="AF444" s="185">
        <v>0</v>
      </c>
      <c r="AG444" s="103">
        <v>0</v>
      </c>
      <c r="AH444" s="103">
        <v>0</v>
      </c>
      <c r="AI444" s="103">
        <v>0</v>
      </c>
      <c r="AJ444" s="186">
        <v>0</v>
      </c>
      <c r="AK444" s="165">
        <v>0</v>
      </c>
      <c r="AL444" s="166"/>
      <c r="AM444" s="42"/>
      <c r="AN444" s="13"/>
      <c r="AO444" s="13"/>
      <c r="AP444" s="13"/>
      <c r="AQ444" s="14"/>
    </row>
    <row r="445" spans="1:43" ht="14.1" customHeight="1" x14ac:dyDescent="0.2">
      <c r="A445" s="106"/>
      <c r="B445" s="159"/>
      <c r="C445" s="159"/>
      <c r="D445" s="159"/>
      <c r="E445" s="159"/>
      <c r="F445" s="159"/>
      <c r="G445" s="159"/>
      <c r="H445" s="159"/>
      <c r="I445" s="159"/>
      <c r="J445" s="109"/>
      <c r="K445" s="109"/>
      <c r="L445" s="109">
        <f>F444-L444</f>
        <v>-12422.950000000003</v>
      </c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  <c r="AK445" s="159"/>
      <c r="AL445" s="159"/>
      <c r="AM445" s="12"/>
      <c r="AN445" s="13"/>
      <c r="AO445" s="13"/>
      <c r="AP445" s="13"/>
      <c r="AQ445" s="14"/>
    </row>
    <row r="446" spans="1:43" ht="13.7" customHeight="1" x14ac:dyDescent="0.2">
      <c r="A446" s="187"/>
      <c r="B446" s="6"/>
      <c r="C446" s="6"/>
      <c r="D446" s="6"/>
      <c r="E446" s="6"/>
      <c r="F446" s="6"/>
      <c r="G446" s="6"/>
      <c r="H446" s="6"/>
      <c r="I446" s="6"/>
      <c r="J446" s="188"/>
      <c r="K446" s="188"/>
      <c r="L446" s="188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12"/>
      <c r="AN446" s="13"/>
      <c r="AO446" s="13"/>
      <c r="AP446" s="13"/>
      <c r="AQ446" s="14"/>
    </row>
    <row r="447" spans="1:43" ht="13.7" customHeight="1" x14ac:dyDescent="0.2">
      <c r="A447" s="6"/>
      <c r="B447" s="6"/>
      <c r="C447" s="6"/>
      <c r="D447" s="6"/>
      <c r="E447" s="6"/>
      <c r="F447" s="6"/>
      <c r="G447" s="6"/>
      <c r="H447" s="189"/>
      <c r="I447" s="6"/>
      <c r="J447" s="188"/>
      <c r="K447" s="188"/>
      <c r="L447" s="188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12"/>
      <c r="AN447" s="13"/>
      <c r="AO447" s="13"/>
      <c r="AP447" s="13"/>
      <c r="AQ447" s="14"/>
    </row>
    <row r="448" spans="1:43" ht="13.7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188"/>
      <c r="K448" s="188"/>
      <c r="L448" s="188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12"/>
      <c r="AN448" s="13"/>
      <c r="AO448" s="13"/>
      <c r="AP448" s="13"/>
      <c r="AQ448" s="14"/>
    </row>
    <row r="449" spans="1:43" ht="13.7" customHeight="1" x14ac:dyDescent="0.2">
      <c r="A449" s="190"/>
      <c r="B449" s="6"/>
      <c r="C449" s="6"/>
      <c r="D449" s="6"/>
      <c r="E449" s="6"/>
      <c r="F449" s="6"/>
      <c r="G449" s="6"/>
      <c r="H449" s="6"/>
      <c r="I449" s="6"/>
      <c r="J449" s="188"/>
      <c r="K449" s="188"/>
      <c r="L449" s="188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12"/>
      <c r="AN449" s="13"/>
      <c r="AO449" s="13"/>
      <c r="AP449" s="13"/>
      <c r="AQ449" s="14"/>
    </row>
    <row r="450" spans="1:43" ht="13.7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188"/>
      <c r="K450" s="188"/>
      <c r="L450" s="188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12"/>
      <c r="AN450" s="13"/>
      <c r="AO450" s="13"/>
      <c r="AP450" s="13"/>
      <c r="AQ450" s="14"/>
    </row>
    <row r="451" spans="1:43" ht="13.7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188"/>
      <c r="K451" s="188"/>
      <c r="L451" s="188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12"/>
      <c r="AN451" s="13"/>
      <c r="AO451" s="13"/>
      <c r="AP451" s="13"/>
      <c r="AQ451" s="14"/>
    </row>
    <row r="452" spans="1:43" ht="13.7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188"/>
      <c r="K452" s="188"/>
      <c r="L452" s="188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12"/>
      <c r="AN452" s="13"/>
      <c r="AO452" s="13"/>
      <c r="AP452" s="13"/>
      <c r="AQ452" s="14"/>
    </row>
    <row r="453" spans="1:43" ht="13.7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188"/>
      <c r="K453" s="188"/>
      <c r="L453" s="188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12"/>
      <c r="AN453" s="13"/>
      <c r="AO453" s="13"/>
      <c r="AP453" s="13"/>
      <c r="AQ453" s="14"/>
    </row>
    <row r="454" spans="1:43" ht="13.7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188"/>
      <c r="K454" s="188"/>
      <c r="L454" s="188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12"/>
      <c r="AN454" s="13"/>
      <c r="AO454" s="13"/>
      <c r="AP454" s="13"/>
      <c r="AQ454" s="14"/>
    </row>
    <row r="455" spans="1:43" ht="13.7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188"/>
      <c r="K455" s="188"/>
      <c r="L455" s="188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12"/>
      <c r="AN455" s="13"/>
      <c r="AO455" s="13"/>
      <c r="AP455" s="13"/>
      <c r="AQ455" s="14"/>
    </row>
    <row r="456" spans="1:43" ht="13.7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188"/>
      <c r="K456" s="188"/>
      <c r="L456" s="188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12"/>
      <c r="AN456" s="13"/>
      <c r="AO456" s="13"/>
      <c r="AP456" s="13"/>
      <c r="AQ456" s="14"/>
    </row>
    <row r="457" spans="1:43" ht="13.7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188"/>
      <c r="K457" s="188"/>
      <c r="L457" s="188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12"/>
      <c r="AN457" s="13"/>
      <c r="AO457" s="13"/>
      <c r="AP457" s="13"/>
      <c r="AQ457" s="14"/>
    </row>
    <row r="458" spans="1:43" ht="13.7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188"/>
      <c r="K458" s="188"/>
      <c r="L458" s="188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12"/>
      <c r="AN458" s="13"/>
      <c r="AO458" s="13"/>
      <c r="AP458" s="13"/>
      <c r="AQ458" s="14"/>
    </row>
    <row r="459" spans="1:43" ht="13.7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188"/>
      <c r="K459" s="188"/>
      <c r="L459" s="188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12"/>
      <c r="AN459" s="13"/>
      <c r="AO459" s="13"/>
      <c r="AP459" s="13"/>
      <c r="AQ459" s="14"/>
    </row>
    <row r="460" spans="1:43" ht="13.7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188"/>
      <c r="K460" s="188"/>
      <c r="L460" s="188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12"/>
      <c r="AN460" s="13"/>
      <c r="AO460" s="13"/>
      <c r="AP460" s="13"/>
      <c r="AQ460" s="14"/>
    </row>
    <row r="461" spans="1:43" ht="13.7" customHeight="1" x14ac:dyDescent="0.2">
      <c r="A461" s="6"/>
      <c r="B461" s="6"/>
      <c r="C461" s="6"/>
      <c r="D461" s="6"/>
      <c r="E461" s="6"/>
      <c r="F461" s="6"/>
      <c r="G461" s="6"/>
      <c r="H461" s="189"/>
      <c r="I461" s="6"/>
      <c r="J461" s="188"/>
      <c r="K461" s="188"/>
      <c r="L461" s="188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12"/>
      <c r="AN461" s="13"/>
      <c r="AO461" s="13"/>
      <c r="AP461" s="13"/>
      <c r="AQ461" s="14"/>
    </row>
    <row r="462" spans="1:43" ht="13.7" customHeight="1" x14ac:dyDescent="0.2">
      <c r="A462" s="6"/>
      <c r="B462" s="6"/>
      <c r="C462" s="6"/>
      <c r="D462" s="6"/>
      <c r="E462" s="6"/>
      <c r="F462" s="6"/>
      <c r="G462" s="6"/>
      <c r="H462" s="189"/>
      <c r="I462" s="6"/>
      <c r="J462" s="188"/>
      <c r="K462" s="188"/>
      <c r="L462" s="188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12"/>
      <c r="AN462" s="13"/>
      <c r="AO462" s="13"/>
      <c r="AP462" s="13"/>
      <c r="AQ462" s="14"/>
    </row>
    <row r="463" spans="1:43" ht="13.7" customHeight="1" x14ac:dyDescent="0.2">
      <c r="A463" s="190"/>
      <c r="B463" s="190"/>
      <c r="C463" s="6"/>
      <c r="D463" s="6"/>
      <c r="E463" s="190"/>
      <c r="F463" s="190"/>
      <c r="G463" s="190"/>
      <c r="H463" s="191"/>
      <c r="I463" s="6"/>
      <c r="J463" s="188"/>
      <c r="K463" s="188"/>
      <c r="L463" s="188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12"/>
      <c r="AN463" s="13"/>
      <c r="AO463" s="13"/>
      <c r="AP463" s="13"/>
      <c r="AQ463" s="14"/>
    </row>
    <row r="464" spans="1:43" ht="13.7" customHeight="1" x14ac:dyDescent="0.2">
      <c r="A464" s="6"/>
      <c r="B464" s="6"/>
      <c r="C464" s="6"/>
      <c r="D464" s="6"/>
      <c r="E464" s="6"/>
      <c r="F464" s="6"/>
      <c r="G464" s="6"/>
      <c r="H464" s="189"/>
      <c r="I464" s="6"/>
      <c r="J464" s="188"/>
      <c r="K464" s="188"/>
      <c r="L464" s="188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12"/>
      <c r="AN464" s="13"/>
      <c r="AO464" s="13"/>
      <c r="AP464" s="13"/>
      <c r="AQ464" s="14"/>
    </row>
    <row r="465" spans="1:43" ht="13.7" customHeight="1" x14ac:dyDescent="0.2">
      <c r="A465" s="190"/>
      <c r="B465" s="6"/>
      <c r="C465" s="6"/>
      <c r="D465" s="6"/>
      <c r="E465" s="6"/>
      <c r="F465" s="6"/>
      <c r="G465" s="6"/>
      <c r="H465" s="189"/>
      <c r="I465" s="6"/>
      <c r="J465" s="188"/>
      <c r="K465" s="188"/>
      <c r="L465" s="188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12"/>
      <c r="AN465" s="13"/>
      <c r="AO465" s="13"/>
      <c r="AP465" s="13"/>
      <c r="AQ465" s="14"/>
    </row>
    <row r="466" spans="1:43" ht="13.7" customHeight="1" x14ac:dyDescent="0.2">
      <c r="A466" s="6"/>
      <c r="B466" s="6"/>
      <c r="C466" s="6"/>
      <c r="D466" s="6"/>
      <c r="E466" s="6"/>
      <c r="F466" s="6"/>
      <c r="G466" s="6"/>
      <c r="H466" s="189"/>
      <c r="I466" s="6"/>
      <c r="J466" s="188"/>
      <c r="K466" s="188"/>
      <c r="L466" s="188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12"/>
      <c r="AN466" s="13"/>
      <c r="AO466" s="13"/>
      <c r="AP466" s="13"/>
      <c r="AQ466" s="14"/>
    </row>
    <row r="467" spans="1:43" ht="13.7" customHeight="1" x14ac:dyDescent="0.2">
      <c r="A467" s="6"/>
      <c r="B467" s="6"/>
      <c r="C467" s="6"/>
      <c r="D467" s="6"/>
      <c r="E467" s="6"/>
      <c r="F467" s="6"/>
      <c r="G467" s="6"/>
      <c r="H467" s="189"/>
      <c r="I467" s="6"/>
      <c r="J467" s="188"/>
      <c r="K467" s="188"/>
      <c r="L467" s="188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12"/>
      <c r="AN467" s="13"/>
      <c r="AO467" s="13"/>
      <c r="AP467" s="13"/>
      <c r="AQ467" s="14"/>
    </row>
    <row r="468" spans="1:43" ht="13.7" customHeight="1" x14ac:dyDescent="0.2">
      <c r="A468" s="6"/>
      <c r="B468" s="6"/>
      <c r="C468" s="6"/>
      <c r="D468" s="6"/>
      <c r="E468" s="6"/>
      <c r="F468" s="6"/>
      <c r="G468" s="6"/>
      <c r="H468" s="189"/>
      <c r="I468" s="6"/>
      <c r="J468" s="188"/>
      <c r="K468" s="188"/>
      <c r="L468" s="188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12"/>
      <c r="AN468" s="13"/>
      <c r="AO468" s="13"/>
      <c r="AP468" s="13"/>
      <c r="AQ468" s="14"/>
    </row>
    <row r="469" spans="1:43" ht="13.7" customHeight="1" x14ac:dyDescent="0.2">
      <c r="A469" s="6"/>
      <c r="B469" s="6"/>
      <c r="C469" s="6"/>
      <c r="D469" s="6"/>
      <c r="E469" s="6"/>
      <c r="F469" s="6"/>
      <c r="G469" s="6"/>
      <c r="H469" s="189"/>
      <c r="I469" s="6"/>
      <c r="J469" s="188"/>
      <c r="K469" s="188"/>
      <c r="L469" s="188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12"/>
      <c r="AN469" s="13"/>
      <c r="AO469" s="13"/>
      <c r="AP469" s="13"/>
      <c r="AQ469" s="14"/>
    </row>
    <row r="470" spans="1:43" ht="13.7" customHeight="1" x14ac:dyDescent="0.2">
      <c r="A470" s="6"/>
      <c r="B470" s="6"/>
      <c r="C470" s="6"/>
      <c r="D470" s="6"/>
      <c r="E470" s="6"/>
      <c r="F470" s="6"/>
      <c r="G470" s="6"/>
      <c r="H470" s="189"/>
      <c r="I470" s="6"/>
      <c r="J470" s="188"/>
      <c r="K470" s="188"/>
      <c r="L470" s="188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12"/>
      <c r="AN470" s="13"/>
      <c r="AO470" s="13"/>
      <c r="AP470" s="13"/>
      <c r="AQ470" s="14"/>
    </row>
    <row r="471" spans="1:43" ht="13.7" customHeight="1" x14ac:dyDescent="0.2">
      <c r="A471" s="6"/>
      <c r="B471" s="6"/>
      <c r="C471" s="6"/>
      <c r="D471" s="6"/>
      <c r="E471" s="6"/>
      <c r="F471" s="6"/>
      <c r="G471" s="6"/>
      <c r="H471" s="189"/>
      <c r="I471" s="6"/>
      <c r="J471" s="188"/>
      <c r="K471" s="188"/>
      <c r="L471" s="188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12"/>
      <c r="AN471" s="13"/>
      <c r="AO471" s="13"/>
      <c r="AP471" s="13"/>
      <c r="AQ471" s="14"/>
    </row>
    <row r="472" spans="1:43" ht="13.7" customHeight="1" x14ac:dyDescent="0.2">
      <c r="A472" s="190"/>
      <c r="B472" s="190"/>
      <c r="C472" s="6"/>
      <c r="D472" s="6"/>
      <c r="E472" s="190"/>
      <c r="F472" s="190"/>
      <c r="G472" s="190"/>
      <c r="H472" s="191"/>
      <c r="I472" s="6"/>
      <c r="J472" s="188"/>
      <c r="K472" s="188"/>
      <c r="L472" s="188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12"/>
      <c r="AN472" s="13"/>
      <c r="AO472" s="13"/>
      <c r="AP472" s="13"/>
      <c r="AQ472" s="14"/>
    </row>
    <row r="473" spans="1:43" ht="13.7" customHeight="1" x14ac:dyDescent="0.2">
      <c r="A473" s="6"/>
      <c r="B473" s="6"/>
      <c r="C473" s="6"/>
      <c r="D473" s="6"/>
      <c r="E473" s="6"/>
      <c r="F473" s="6"/>
      <c r="G473" s="6"/>
      <c r="H473" s="189"/>
      <c r="I473" s="6"/>
      <c r="J473" s="188"/>
      <c r="K473" s="188"/>
      <c r="L473" s="188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12"/>
      <c r="AN473" s="13"/>
      <c r="AO473" s="13"/>
      <c r="AP473" s="13"/>
      <c r="AQ473" s="14"/>
    </row>
    <row r="474" spans="1:43" ht="13.7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188"/>
      <c r="K474" s="188"/>
      <c r="L474" s="188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12"/>
      <c r="AN474" s="13"/>
      <c r="AO474" s="13"/>
      <c r="AP474" s="13"/>
      <c r="AQ474" s="14"/>
    </row>
    <row r="475" spans="1:43" ht="13.7" customHeight="1" x14ac:dyDescent="0.2">
      <c r="A475" s="190"/>
      <c r="B475" s="190"/>
      <c r="C475" s="6"/>
      <c r="D475" s="6"/>
      <c r="E475" s="190"/>
      <c r="F475" s="190"/>
      <c r="G475" s="190"/>
      <c r="H475" s="191"/>
      <c r="I475" s="6"/>
      <c r="J475" s="188"/>
      <c r="K475" s="188"/>
      <c r="L475" s="188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192"/>
      <c r="AN475" s="193"/>
      <c r="AO475" s="193"/>
      <c r="AP475" s="193"/>
      <c r="AQ475" s="194"/>
    </row>
  </sheetData>
  <pageMargins left="0.19685" right="0.15748000000000001" top="0.15748000000000001" bottom="0.15748000000000001" header="0.15748000000000001" footer="0.15748000000000001"/>
  <pageSetup scale="34" orientation="landscape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16.28515625" defaultRowHeight="13.5" customHeight="1" x14ac:dyDescent="0.2"/>
  <cols>
    <col min="1" max="256" width="16.28515625" style="195" customWidth="1"/>
  </cols>
  <sheetData>
    <row r="1" spans="1:5" ht="13.15" customHeight="1" x14ac:dyDescent="0.2">
      <c r="A1" s="196"/>
      <c r="B1" s="196"/>
      <c r="C1" s="196"/>
      <c r="D1" s="196"/>
      <c r="E1" s="196"/>
    </row>
    <row r="2" spans="1:5" ht="13.15" customHeight="1" x14ac:dyDescent="0.2">
      <c r="A2" s="197"/>
      <c r="B2" s="198"/>
      <c r="C2" s="199"/>
      <c r="D2" s="199"/>
      <c r="E2" s="199"/>
    </row>
    <row r="3" spans="1:5" ht="12.95" customHeight="1" x14ac:dyDescent="0.2">
      <c r="A3" s="200"/>
      <c r="B3" s="201"/>
      <c r="C3" s="202"/>
      <c r="D3" s="202"/>
      <c r="E3" s="202"/>
    </row>
    <row r="4" spans="1:5" ht="12.95" customHeight="1" x14ac:dyDescent="0.2">
      <c r="A4" s="200"/>
      <c r="B4" s="201"/>
      <c r="C4" s="202"/>
      <c r="D4" s="202"/>
      <c r="E4" s="202"/>
    </row>
    <row r="5" spans="1:5" ht="12.95" customHeight="1" x14ac:dyDescent="0.2">
      <c r="A5" s="200"/>
      <c r="B5" s="201"/>
      <c r="C5" s="202"/>
      <c r="D5" s="202"/>
      <c r="E5" s="202"/>
    </row>
    <row r="6" spans="1:5" ht="12.95" customHeight="1" x14ac:dyDescent="0.2">
      <c r="A6" s="200"/>
      <c r="B6" s="201"/>
      <c r="C6" s="202"/>
      <c r="D6" s="202"/>
      <c r="E6" s="202"/>
    </row>
    <row r="7" spans="1:5" ht="12.95" customHeight="1" x14ac:dyDescent="0.2">
      <c r="A7" s="200"/>
      <c r="B7" s="201"/>
      <c r="C7" s="202"/>
      <c r="D7" s="202"/>
      <c r="E7" s="202"/>
    </row>
    <row r="8" spans="1:5" ht="12.95" customHeight="1" x14ac:dyDescent="0.2">
      <c r="A8" s="200"/>
      <c r="B8" s="201"/>
      <c r="C8" s="202"/>
      <c r="D8" s="202"/>
      <c r="E8" s="202"/>
    </row>
    <row r="9" spans="1:5" ht="12.95" customHeight="1" x14ac:dyDescent="0.2">
      <c r="A9" s="200"/>
      <c r="B9" s="201"/>
      <c r="C9" s="202"/>
      <c r="D9" s="202"/>
      <c r="E9" s="202"/>
    </row>
    <row r="10" spans="1:5" ht="12.95" customHeight="1" x14ac:dyDescent="0.2">
      <c r="A10" s="200"/>
      <c r="B10" s="201"/>
      <c r="C10" s="202"/>
      <c r="D10" s="202"/>
      <c r="E10" s="202"/>
    </row>
  </sheetData>
  <pageMargins left="1" right="1" top="1" bottom="1" header="0.25" footer="0.25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5546875" defaultRowHeight="12.75" customHeight="1" x14ac:dyDescent="0.2"/>
  <cols>
    <col min="1" max="1" width="8.85546875" style="203" customWidth="1"/>
    <col min="2" max="2" width="27.42578125" style="203" customWidth="1"/>
    <col min="3" max="3" width="11.7109375" style="203" customWidth="1"/>
    <col min="4" max="4" width="1.85546875" style="203" customWidth="1"/>
    <col min="5" max="5" width="14" style="203" customWidth="1"/>
    <col min="6" max="6" width="10.28515625" style="203" customWidth="1"/>
    <col min="7" max="7" width="11.42578125" style="203" customWidth="1"/>
    <col min="8" max="8" width="14" style="203" customWidth="1"/>
    <col min="9" max="9" width="2.28515625" style="203" customWidth="1"/>
    <col min="10" max="10" width="8.7109375" style="203" customWidth="1"/>
    <col min="11" max="11" width="10.140625" style="203" customWidth="1"/>
    <col min="12" max="12" width="8.7109375" style="203" customWidth="1"/>
    <col min="13" max="13" width="11" style="203" customWidth="1"/>
    <col min="14" max="14" width="1.85546875" style="203" customWidth="1"/>
    <col min="15" max="15" width="10.28515625" style="203" customWidth="1"/>
    <col min="16" max="16" width="10.42578125" style="203" customWidth="1"/>
    <col min="17" max="17" width="8.85546875" style="203" customWidth="1"/>
    <col min="18" max="18" width="12.140625" style="203" customWidth="1"/>
    <col min="19" max="20" width="8.85546875" style="203" customWidth="1"/>
    <col min="21" max="21" width="10.42578125" style="203" customWidth="1"/>
    <col min="22" max="22" width="8.85546875" style="203" customWidth="1"/>
    <col min="23" max="23" width="10.42578125" style="203" customWidth="1"/>
    <col min="24" max="24" width="10.7109375" style="203" customWidth="1"/>
    <col min="25" max="25" width="10.42578125" style="203" customWidth="1"/>
    <col min="26" max="26" width="9.42578125" style="203" customWidth="1"/>
    <col min="27" max="27" width="10.7109375" style="203" customWidth="1"/>
    <col min="28" max="28" width="10" style="203" customWidth="1"/>
    <col min="29" max="30" width="8.85546875" style="203" customWidth="1"/>
    <col min="31" max="31" width="10.140625" style="203" customWidth="1"/>
    <col min="32" max="34" width="8.85546875" style="203" customWidth="1"/>
    <col min="35" max="35" width="11.28515625" style="203" customWidth="1"/>
    <col min="36" max="36" width="10.85546875" style="203" customWidth="1"/>
    <col min="37" max="37" width="12.85546875" style="203" customWidth="1"/>
    <col min="38" max="38" width="27.42578125" style="203" customWidth="1"/>
    <col min="39" max="256" width="8.85546875" style="203" customWidth="1"/>
  </cols>
  <sheetData>
    <row r="1" spans="1:38" ht="18.600000000000001" customHeight="1" x14ac:dyDescent="0.25">
      <c r="A1" s="2"/>
      <c r="B1" s="3"/>
      <c r="C1" s="4"/>
      <c r="D1" s="5"/>
      <c r="E1" s="3"/>
      <c r="F1" s="3"/>
      <c r="G1" s="3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8.1" customHeight="1" x14ac:dyDescent="0.2">
      <c r="A2" s="10"/>
      <c r="B2" s="10"/>
      <c r="C2" s="11"/>
      <c r="D2" s="11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ht="18.95" customHeight="1" x14ac:dyDescent="0.25">
      <c r="A3" s="15" t="s">
        <v>0</v>
      </c>
      <c r="B3" s="16"/>
      <c r="C3" s="17"/>
      <c r="D3" s="18"/>
      <c r="E3" s="19"/>
      <c r="F3" s="20" t="s">
        <v>1</v>
      </c>
      <c r="G3" s="21"/>
      <c r="H3" s="22" t="s">
        <v>2</v>
      </c>
      <c r="I3" s="18"/>
      <c r="J3" s="23" t="s">
        <v>3</v>
      </c>
      <c r="K3" s="24"/>
      <c r="L3" s="25"/>
      <c r="M3" s="26"/>
      <c r="N3" s="18"/>
      <c r="O3" s="27" t="s">
        <v>4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</row>
    <row r="4" spans="1:38" ht="48.75" customHeight="1" x14ac:dyDescent="0.25">
      <c r="A4" s="30" t="s">
        <v>5</v>
      </c>
      <c r="B4" s="31" t="s">
        <v>6</v>
      </c>
      <c r="C4" s="32" t="s">
        <v>7</v>
      </c>
      <c r="D4" s="33"/>
      <c r="E4" s="34" t="s">
        <v>8</v>
      </c>
      <c r="F4" s="35" t="s">
        <v>9</v>
      </c>
      <c r="G4" s="35" t="s">
        <v>10</v>
      </c>
      <c r="H4" s="36" t="s">
        <v>11</v>
      </c>
      <c r="I4" s="33"/>
      <c r="J4" s="37" t="s">
        <v>12</v>
      </c>
      <c r="K4" s="38" t="s">
        <v>8</v>
      </c>
      <c r="L4" s="38" t="s">
        <v>9</v>
      </c>
      <c r="M4" s="39" t="s">
        <v>13</v>
      </c>
      <c r="N4" s="33"/>
      <c r="O4" s="37" t="s">
        <v>14</v>
      </c>
      <c r="P4" s="38" t="s">
        <v>15</v>
      </c>
      <c r="Q4" s="38" t="s">
        <v>16</v>
      </c>
      <c r="R4" s="38" t="s">
        <v>157</v>
      </c>
      <c r="S4" s="38" t="s">
        <v>18</v>
      </c>
      <c r="T4" s="38" t="s">
        <v>158</v>
      </c>
      <c r="U4" s="38" t="s">
        <v>20</v>
      </c>
      <c r="V4" s="38" t="s">
        <v>21</v>
      </c>
      <c r="W4" s="38" t="s">
        <v>159</v>
      </c>
      <c r="X4" s="38" t="s">
        <v>23</v>
      </c>
      <c r="Y4" s="38" t="s">
        <v>24</v>
      </c>
      <c r="Z4" s="38" t="s">
        <v>25</v>
      </c>
      <c r="AA4" s="38" t="s">
        <v>26</v>
      </c>
      <c r="AB4" s="38" t="s">
        <v>27</v>
      </c>
      <c r="AC4" s="38" t="s">
        <v>28</v>
      </c>
      <c r="AD4" s="38" t="s">
        <v>29</v>
      </c>
      <c r="AE4" s="38" t="s">
        <v>160</v>
      </c>
      <c r="AF4" s="40" t="s">
        <v>31</v>
      </c>
      <c r="AG4" s="40" t="s">
        <v>161</v>
      </c>
      <c r="AH4" s="40" t="s">
        <v>33</v>
      </c>
      <c r="AI4" s="204"/>
      <c r="AJ4" s="40" t="s">
        <v>35</v>
      </c>
      <c r="AK4" s="40" t="s">
        <v>36</v>
      </c>
      <c r="AL4" s="41" t="s">
        <v>37</v>
      </c>
    </row>
    <row r="5" spans="1:38" ht="13.5" customHeight="1" x14ac:dyDescent="0.25">
      <c r="A5" s="43"/>
      <c r="B5" s="44"/>
      <c r="C5" s="45"/>
      <c r="D5" s="46"/>
      <c r="E5" s="47"/>
      <c r="F5" s="48"/>
      <c r="G5" s="48"/>
      <c r="H5" s="49"/>
      <c r="I5" s="46"/>
      <c r="J5" s="50"/>
      <c r="K5" s="51"/>
      <c r="L5" s="51"/>
      <c r="M5" s="52"/>
      <c r="N5" s="46"/>
      <c r="O5" s="53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5"/>
      <c r="AG5" s="55"/>
      <c r="AH5" s="55"/>
      <c r="AI5" s="55"/>
      <c r="AJ5" s="55"/>
      <c r="AK5" s="55"/>
      <c r="AL5" s="56"/>
    </row>
    <row r="6" spans="1:38" ht="13.7" customHeight="1" x14ac:dyDescent="0.2">
      <c r="A6" s="57">
        <v>42186</v>
      </c>
      <c r="B6" s="58" t="s">
        <v>38</v>
      </c>
      <c r="C6" s="59">
        <v>0</v>
      </c>
      <c r="D6" s="60"/>
      <c r="E6" s="61"/>
      <c r="F6" s="62"/>
      <c r="G6" s="62"/>
      <c r="H6" s="63"/>
      <c r="I6" s="60"/>
      <c r="J6" s="64"/>
      <c r="K6" s="65"/>
      <c r="L6" s="65"/>
      <c r="M6" s="66"/>
      <c r="N6" s="60"/>
      <c r="O6" s="67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9"/>
    </row>
    <row r="7" spans="1:38" ht="13.7" customHeight="1" x14ac:dyDescent="0.2">
      <c r="A7" s="57"/>
      <c r="B7" s="58"/>
      <c r="C7" s="70">
        <f t="shared" ref="C7:C35" si="0">C6+E7+H7-K7</f>
        <v>0</v>
      </c>
      <c r="D7" s="60"/>
      <c r="E7" s="71"/>
      <c r="F7" s="62">
        <f t="shared" ref="F7:F35" si="1">ROUND(E7/11,2)</f>
        <v>0</v>
      </c>
      <c r="G7" s="62">
        <f t="shared" ref="G7:G35" si="2">E7-F7</f>
        <v>0</v>
      </c>
      <c r="H7" s="63"/>
      <c r="I7" s="60"/>
      <c r="J7" s="64"/>
      <c r="K7" s="72"/>
      <c r="L7" s="72">
        <f t="shared" ref="L7:L35" si="3">ROUND(K7/11,2)</f>
        <v>0</v>
      </c>
      <c r="M7" s="66">
        <f t="shared" ref="M7:M35" si="4">K7-L7</f>
        <v>0</v>
      </c>
      <c r="N7" s="60"/>
      <c r="O7" s="67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9"/>
    </row>
    <row r="8" spans="1:38" ht="13.7" customHeight="1" x14ac:dyDescent="0.2">
      <c r="A8" s="57"/>
      <c r="B8" s="58"/>
      <c r="C8" s="70">
        <f t="shared" si="0"/>
        <v>0</v>
      </c>
      <c r="D8" s="60"/>
      <c r="E8" s="61"/>
      <c r="F8" s="62">
        <f t="shared" si="1"/>
        <v>0</v>
      </c>
      <c r="G8" s="62">
        <f t="shared" si="2"/>
        <v>0</v>
      </c>
      <c r="H8" s="63"/>
      <c r="I8" s="60"/>
      <c r="J8" s="64"/>
      <c r="K8" s="72"/>
      <c r="L8" s="72">
        <f t="shared" si="3"/>
        <v>0</v>
      </c>
      <c r="M8" s="66">
        <f t="shared" si="4"/>
        <v>0</v>
      </c>
      <c r="N8" s="60"/>
      <c r="O8" s="67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9"/>
    </row>
    <row r="9" spans="1:38" ht="13.7" customHeight="1" x14ac:dyDescent="0.2">
      <c r="A9" s="57"/>
      <c r="B9" s="58"/>
      <c r="C9" s="70">
        <f t="shared" si="0"/>
        <v>0</v>
      </c>
      <c r="D9" s="60"/>
      <c r="E9" s="61"/>
      <c r="F9" s="62">
        <f t="shared" si="1"/>
        <v>0</v>
      </c>
      <c r="G9" s="62">
        <f t="shared" si="2"/>
        <v>0</v>
      </c>
      <c r="H9" s="63"/>
      <c r="I9" s="60"/>
      <c r="J9" s="64"/>
      <c r="K9" s="72"/>
      <c r="L9" s="72">
        <f t="shared" si="3"/>
        <v>0</v>
      </c>
      <c r="M9" s="66">
        <f t="shared" si="4"/>
        <v>0</v>
      </c>
      <c r="N9" s="60"/>
      <c r="O9" s="67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9"/>
    </row>
    <row r="10" spans="1:38" ht="13.7" customHeight="1" x14ac:dyDescent="0.2">
      <c r="A10" s="57"/>
      <c r="B10" s="58"/>
      <c r="C10" s="70">
        <f t="shared" si="0"/>
        <v>0</v>
      </c>
      <c r="D10" s="60"/>
      <c r="E10" s="61"/>
      <c r="F10" s="62">
        <f t="shared" si="1"/>
        <v>0</v>
      </c>
      <c r="G10" s="62">
        <f t="shared" si="2"/>
        <v>0</v>
      </c>
      <c r="H10" s="63"/>
      <c r="I10" s="60"/>
      <c r="J10" s="64"/>
      <c r="K10" s="72"/>
      <c r="L10" s="72">
        <f t="shared" si="3"/>
        <v>0</v>
      </c>
      <c r="M10" s="66">
        <f t="shared" si="4"/>
        <v>0</v>
      </c>
      <c r="N10" s="60"/>
      <c r="O10" s="67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9"/>
    </row>
    <row r="11" spans="1:38" ht="13.7" customHeight="1" x14ac:dyDescent="0.2">
      <c r="A11" s="57"/>
      <c r="B11" s="58"/>
      <c r="C11" s="70">
        <f t="shared" si="0"/>
        <v>0</v>
      </c>
      <c r="D11" s="60"/>
      <c r="E11" s="61"/>
      <c r="F11" s="62">
        <f t="shared" si="1"/>
        <v>0</v>
      </c>
      <c r="G11" s="62">
        <f t="shared" si="2"/>
        <v>0</v>
      </c>
      <c r="H11" s="63"/>
      <c r="I11" s="60"/>
      <c r="J11" s="64"/>
      <c r="K11" s="72"/>
      <c r="L11" s="72">
        <f t="shared" si="3"/>
        <v>0</v>
      </c>
      <c r="M11" s="66">
        <f t="shared" si="4"/>
        <v>0</v>
      </c>
      <c r="N11" s="60"/>
      <c r="O11" s="67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9"/>
    </row>
    <row r="12" spans="1:38" ht="13.7" customHeight="1" x14ac:dyDescent="0.2">
      <c r="A12" s="57"/>
      <c r="B12" s="58"/>
      <c r="C12" s="70">
        <f t="shared" si="0"/>
        <v>0</v>
      </c>
      <c r="D12" s="60"/>
      <c r="E12" s="61"/>
      <c r="F12" s="62">
        <f t="shared" si="1"/>
        <v>0</v>
      </c>
      <c r="G12" s="62">
        <f t="shared" si="2"/>
        <v>0</v>
      </c>
      <c r="H12" s="63"/>
      <c r="I12" s="60"/>
      <c r="J12" s="64"/>
      <c r="K12" s="72"/>
      <c r="L12" s="72">
        <f t="shared" si="3"/>
        <v>0</v>
      </c>
      <c r="M12" s="66">
        <f t="shared" si="4"/>
        <v>0</v>
      </c>
      <c r="N12" s="60"/>
      <c r="O12" s="67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9"/>
    </row>
    <row r="13" spans="1:38" ht="13.7" customHeight="1" x14ac:dyDescent="0.2">
      <c r="A13" s="57"/>
      <c r="B13" s="58"/>
      <c r="C13" s="70">
        <f t="shared" si="0"/>
        <v>0</v>
      </c>
      <c r="D13" s="60"/>
      <c r="E13" s="61"/>
      <c r="F13" s="62">
        <f t="shared" si="1"/>
        <v>0</v>
      </c>
      <c r="G13" s="62">
        <f t="shared" si="2"/>
        <v>0</v>
      </c>
      <c r="H13" s="63"/>
      <c r="I13" s="60"/>
      <c r="J13" s="64"/>
      <c r="K13" s="72"/>
      <c r="L13" s="72">
        <f t="shared" si="3"/>
        <v>0</v>
      </c>
      <c r="M13" s="66">
        <f t="shared" si="4"/>
        <v>0</v>
      </c>
      <c r="N13" s="60"/>
      <c r="O13" s="67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9"/>
    </row>
    <row r="14" spans="1:38" ht="13.7" customHeight="1" x14ac:dyDescent="0.2">
      <c r="A14" s="57"/>
      <c r="B14" s="58"/>
      <c r="C14" s="70">
        <f t="shared" si="0"/>
        <v>0</v>
      </c>
      <c r="D14" s="60"/>
      <c r="E14" s="61"/>
      <c r="F14" s="62">
        <f t="shared" si="1"/>
        <v>0</v>
      </c>
      <c r="G14" s="62">
        <f t="shared" si="2"/>
        <v>0</v>
      </c>
      <c r="H14" s="63"/>
      <c r="I14" s="60"/>
      <c r="J14" s="64"/>
      <c r="K14" s="72"/>
      <c r="L14" s="72">
        <f t="shared" si="3"/>
        <v>0</v>
      </c>
      <c r="M14" s="66">
        <f t="shared" si="4"/>
        <v>0</v>
      </c>
      <c r="N14" s="60"/>
      <c r="O14" s="67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9"/>
    </row>
    <row r="15" spans="1:38" ht="13.7" customHeight="1" x14ac:dyDescent="0.2">
      <c r="A15" s="57"/>
      <c r="B15" s="58"/>
      <c r="C15" s="70">
        <f t="shared" si="0"/>
        <v>0</v>
      </c>
      <c r="D15" s="60"/>
      <c r="E15" s="61"/>
      <c r="F15" s="62">
        <f t="shared" si="1"/>
        <v>0</v>
      </c>
      <c r="G15" s="62">
        <f t="shared" si="2"/>
        <v>0</v>
      </c>
      <c r="H15" s="63"/>
      <c r="I15" s="60"/>
      <c r="J15" s="64"/>
      <c r="K15" s="72"/>
      <c r="L15" s="72">
        <f t="shared" si="3"/>
        <v>0</v>
      </c>
      <c r="M15" s="66">
        <f t="shared" si="4"/>
        <v>0</v>
      </c>
      <c r="N15" s="60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9"/>
    </row>
    <row r="16" spans="1:38" ht="13.7" customHeight="1" x14ac:dyDescent="0.2">
      <c r="A16" s="57"/>
      <c r="B16" s="58"/>
      <c r="C16" s="70">
        <f t="shared" si="0"/>
        <v>0</v>
      </c>
      <c r="D16" s="60"/>
      <c r="E16" s="61"/>
      <c r="F16" s="62">
        <f t="shared" si="1"/>
        <v>0</v>
      </c>
      <c r="G16" s="62">
        <f t="shared" si="2"/>
        <v>0</v>
      </c>
      <c r="H16" s="63"/>
      <c r="I16" s="60"/>
      <c r="J16" s="64"/>
      <c r="K16" s="72"/>
      <c r="L16" s="72">
        <f t="shared" si="3"/>
        <v>0</v>
      </c>
      <c r="M16" s="66">
        <f t="shared" si="4"/>
        <v>0</v>
      </c>
      <c r="N16" s="60"/>
      <c r="O16" s="67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9"/>
    </row>
    <row r="17" spans="1:38" ht="13.7" customHeight="1" x14ac:dyDescent="0.2">
      <c r="A17" s="57"/>
      <c r="B17" s="58"/>
      <c r="C17" s="70">
        <f t="shared" si="0"/>
        <v>0</v>
      </c>
      <c r="D17" s="60"/>
      <c r="E17" s="61"/>
      <c r="F17" s="62">
        <f t="shared" si="1"/>
        <v>0</v>
      </c>
      <c r="G17" s="62">
        <f t="shared" si="2"/>
        <v>0</v>
      </c>
      <c r="H17" s="63"/>
      <c r="I17" s="60"/>
      <c r="J17" s="64"/>
      <c r="K17" s="72"/>
      <c r="L17" s="72">
        <f t="shared" si="3"/>
        <v>0</v>
      </c>
      <c r="M17" s="66">
        <f t="shared" si="4"/>
        <v>0</v>
      </c>
      <c r="N17" s="60"/>
      <c r="O17" s="67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9"/>
    </row>
    <row r="18" spans="1:38" ht="13.7" customHeight="1" x14ac:dyDescent="0.2">
      <c r="A18" s="57"/>
      <c r="B18" s="58"/>
      <c r="C18" s="70">
        <f t="shared" si="0"/>
        <v>0</v>
      </c>
      <c r="D18" s="60"/>
      <c r="E18" s="61"/>
      <c r="F18" s="62">
        <f t="shared" si="1"/>
        <v>0</v>
      </c>
      <c r="G18" s="62">
        <f t="shared" si="2"/>
        <v>0</v>
      </c>
      <c r="H18" s="63"/>
      <c r="I18" s="60"/>
      <c r="J18" s="64"/>
      <c r="K18" s="72"/>
      <c r="L18" s="72">
        <f t="shared" si="3"/>
        <v>0</v>
      </c>
      <c r="M18" s="66">
        <f t="shared" si="4"/>
        <v>0</v>
      </c>
      <c r="N18" s="60"/>
      <c r="O18" s="67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9"/>
    </row>
    <row r="19" spans="1:38" ht="13.7" customHeight="1" x14ac:dyDescent="0.2">
      <c r="A19" s="57"/>
      <c r="B19" s="58"/>
      <c r="C19" s="70">
        <f t="shared" si="0"/>
        <v>0</v>
      </c>
      <c r="D19" s="60"/>
      <c r="E19" s="61"/>
      <c r="F19" s="62">
        <f t="shared" si="1"/>
        <v>0</v>
      </c>
      <c r="G19" s="62">
        <f t="shared" si="2"/>
        <v>0</v>
      </c>
      <c r="H19" s="63"/>
      <c r="I19" s="60"/>
      <c r="J19" s="64"/>
      <c r="K19" s="72"/>
      <c r="L19" s="72">
        <f t="shared" si="3"/>
        <v>0</v>
      </c>
      <c r="M19" s="66">
        <f t="shared" si="4"/>
        <v>0</v>
      </c>
      <c r="N19" s="60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9"/>
    </row>
    <row r="20" spans="1:38" ht="13.7" customHeight="1" x14ac:dyDescent="0.2">
      <c r="A20" s="57"/>
      <c r="B20" s="58"/>
      <c r="C20" s="70">
        <f t="shared" si="0"/>
        <v>0</v>
      </c>
      <c r="D20" s="60"/>
      <c r="E20" s="61"/>
      <c r="F20" s="62">
        <f t="shared" si="1"/>
        <v>0</v>
      </c>
      <c r="G20" s="62">
        <f t="shared" si="2"/>
        <v>0</v>
      </c>
      <c r="H20" s="63"/>
      <c r="I20" s="60"/>
      <c r="J20" s="64"/>
      <c r="K20" s="72"/>
      <c r="L20" s="72">
        <f t="shared" si="3"/>
        <v>0</v>
      </c>
      <c r="M20" s="66">
        <f t="shared" si="4"/>
        <v>0</v>
      </c>
      <c r="N20" s="60"/>
      <c r="O20" s="67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9"/>
    </row>
    <row r="21" spans="1:38" ht="13.7" customHeight="1" x14ac:dyDescent="0.2">
      <c r="A21" s="57"/>
      <c r="B21" s="58"/>
      <c r="C21" s="70">
        <f t="shared" si="0"/>
        <v>0</v>
      </c>
      <c r="D21" s="60"/>
      <c r="E21" s="61"/>
      <c r="F21" s="62">
        <f t="shared" si="1"/>
        <v>0</v>
      </c>
      <c r="G21" s="62">
        <f t="shared" si="2"/>
        <v>0</v>
      </c>
      <c r="H21" s="63"/>
      <c r="I21" s="60"/>
      <c r="J21" s="64"/>
      <c r="K21" s="72"/>
      <c r="L21" s="72">
        <f t="shared" si="3"/>
        <v>0</v>
      </c>
      <c r="M21" s="66">
        <f t="shared" si="4"/>
        <v>0</v>
      </c>
      <c r="N21" s="60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9"/>
    </row>
    <row r="22" spans="1:38" ht="13.7" customHeight="1" x14ac:dyDescent="0.2">
      <c r="A22" s="57"/>
      <c r="B22" s="58"/>
      <c r="C22" s="70">
        <f t="shared" si="0"/>
        <v>0</v>
      </c>
      <c r="D22" s="60"/>
      <c r="E22" s="61"/>
      <c r="F22" s="62">
        <f t="shared" si="1"/>
        <v>0</v>
      </c>
      <c r="G22" s="62">
        <f t="shared" si="2"/>
        <v>0</v>
      </c>
      <c r="H22" s="63"/>
      <c r="I22" s="60"/>
      <c r="J22" s="64"/>
      <c r="K22" s="72"/>
      <c r="L22" s="72">
        <f t="shared" si="3"/>
        <v>0</v>
      </c>
      <c r="M22" s="66">
        <f t="shared" si="4"/>
        <v>0</v>
      </c>
      <c r="N22" s="60"/>
      <c r="O22" s="67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/>
    </row>
    <row r="23" spans="1:38" ht="13.7" customHeight="1" x14ac:dyDescent="0.2">
      <c r="A23" s="57"/>
      <c r="B23" s="58"/>
      <c r="C23" s="70">
        <f t="shared" si="0"/>
        <v>0</v>
      </c>
      <c r="D23" s="60"/>
      <c r="E23" s="61"/>
      <c r="F23" s="62">
        <f t="shared" si="1"/>
        <v>0</v>
      </c>
      <c r="G23" s="62">
        <f t="shared" si="2"/>
        <v>0</v>
      </c>
      <c r="H23" s="63"/>
      <c r="I23" s="60"/>
      <c r="J23" s="64"/>
      <c r="K23" s="72"/>
      <c r="L23" s="72">
        <f t="shared" si="3"/>
        <v>0</v>
      </c>
      <c r="M23" s="66">
        <f t="shared" si="4"/>
        <v>0</v>
      </c>
      <c r="N23" s="60"/>
      <c r="O23" s="67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9"/>
    </row>
    <row r="24" spans="1:38" ht="13.7" customHeight="1" x14ac:dyDescent="0.2">
      <c r="A24" s="57"/>
      <c r="B24" s="58"/>
      <c r="C24" s="70">
        <f t="shared" si="0"/>
        <v>0</v>
      </c>
      <c r="D24" s="60"/>
      <c r="E24" s="61"/>
      <c r="F24" s="62">
        <f t="shared" si="1"/>
        <v>0</v>
      </c>
      <c r="G24" s="62">
        <f t="shared" si="2"/>
        <v>0</v>
      </c>
      <c r="H24" s="63"/>
      <c r="I24" s="60"/>
      <c r="J24" s="64"/>
      <c r="K24" s="72"/>
      <c r="L24" s="72">
        <f t="shared" si="3"/>
        <v>0</v>
      </c>
      <c r="M24" s="66">
        <f t="shared" si="4"/>
        <v>0</v>
      </c>
      <c r="N24" s="60"/>
      <c r="O24" s="67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9"/>
    </row>
    <row r="25" spans="1:38" ht="13.7" customHeight="1" x14ac:dyDescent="0.2">
      <c r="A25" s="57"/>
      <c r="B25" s="58"/>
      <c r="C25" s="70">
        <f t="shared" si="0"/>
        <v>0</v>
      </c>
      <c r="D25" s="60"/>
      <c r="E25" s="61"/>
      <c r="F25" s="62">
        <f t="shared" si="1"/>
        <v>0</v>
      </c>
      <c r="G25" s="62">
        <f t="shared" si="2"/>
        <v>0</v>
      </c>
      <c r="H25" s="63"/>
      <c r="I25" s="60"/>
      <c r="J25" s="64"/>
      <c r="K25" s="72"/>
      <c r="L25" s="72">
        <f t="shared" si="3"/>
        <v>0</v>
      </c>
      <c r="M25" s="66">
        <f t="shared" si="4"/>
        <v>0</v>
      </c>
      <c r="N25" s="60"/>
      <c r="O25" s="67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</row>
    <row r="26" spans="1:38" ht="13.7" customHeight="1" x14ac:dyDescent="0.2">
      <c r="A26" s="57"/>
      <c r="B26" s="58"/>
      <c r="C26" s="70">
        <f t="shared" si="0"/>
        <v>0</v>
      </c>
      <c r="D26" s="60"/>
      <c r="E26" s="61"/>
      <c r="F26" s="62">
        <f t="shared" si="1"/>
        <v>0</v>
      </c>
      <c r="G26" s="62">
        <f t="shared" si="2"/>
        <v>0</v>
      </c>
      <c r="H26" s="63"/>
      <c r="I26" s="60"/>
      <c r="J26" s="64"/>
      <c r="K26" s="72"/>
      <c r="L26" s="72">
        <f t="shared" si="3"/>
        <v>0</v>
      </c>
      <c r="M26" s="66">
        <f t="shared" si="4"/>
        <v>0</v>
      </c>
      <c r="N26" s="60"/>
      <c r="O26" s="67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9"/>
    </row>
    <row r="27" spans="1:38" ht="13.7" customHeight="1" x14ac:dyDescent="0.2">
      <c r="A27" s="57"/>
      <c r="B27" s="58"/>
      <c r="C27" s="70">
        <f t="shared" si="0"/>
        <v>0</v>
      </c>
      <c r="D27" s="60"/>
      <c r="E27" s="61"/>
      <c r="F27" s="62">
        <f t="shared" si="1"/>
        <v>0</v>
      </c>
      <c r="G27" s="62">
        <f t="shared" si="2"/>
        <v>0</v>
      </c>
      <c r="H27" s="63"/>
      <c r="I27" s="60"/>
      <c r="J27" s="64"/>
      <c r="K27" s="72"/>
      <c r="L27" s="72">
        <f t="shared" si="3"/>
        <v>0</v>
      </c>
      <c r="M27" s="66">
        <f t="shared" si="4"/>
        <v>0</v>
      </c>
      <c r="N27" s="60"/>
      <c r="O27" s="67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/>
    </row>
    <row r="28" spans="1:38" ht="13.7" customHeight="1" x14ac:dyDescent="0.2">
      <c r="A28" s="57"/>
      <c r="B28" s="58"/>
      <c r="C28" s="70">
        <f t="shared" si="0"/>
        <v>0</v>
      </c>
      <c r="D28" s="60"/>
      <c r="E28" s="61"/>
      <c r="F28" s="62">
        <f t="shared" si="1"/>
        <v>0</v>
      </c>
      <c r="G28" s="62">
        <f t="shared" si="2"/>
        <v>0</v>
      </c>
      <c r="H28" s="63"/>
      <c r="I28" s="60"/>
      <c r="J28" s="64"/>
      <c r="K28" s="72"/>
      <c r="L28" s="72">
        <f t="shared" si="3"/>
        <v>0</v>
      </c>
      <c r="M28" s="66">
        <f t="shared" si="4"/>
        <v>0</v>
      </c>
      <c r="N28" s="60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/>
    </row>
    <row r="29" spans="1:38" ht="13.7" customHeight="1" x14ac:dyDescent="0.2">
      <c r="A29" s="57"/>
      <c r="B29" s="58"/>
      <c r="C29" s="70">
        <f t="shared" si="0"/>
        <v>0</v>
      </c>
      <c r="D29" s="60"/>
      <c r="E29" s="61"/>
      <c r="F29" s="62">
        <f t="shared" si="1"/>
        <v>0</v>
      </c>
      <c r="G29" s="62">
        <f t="shared" si="2"/>
        <v>0</v>
      </c>
      <c r="H29" s="63"/>
      <c r="I29" s="60"/>
      <c r="J29" s="64"/>
      <c r="K29" s="72"/>
      <c r="L29" s="72">
        <f t="shared" si="3"/>
        <v>0</v>
      </c>
      <c r="M29" s="66">
        <f t="shared" si="4"/>
        <v>0</v>
      </c>
      <c r="N29" s="60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9"/>
    </row>
    <row r="30" spans="1:38" ht="13.7" customHeight="1" x14ac:dyDescent="0.2">
      <c r="A30" s="57"/>
      <c r="B30" s="58"/>
      <c r="C30" s="70">
        <f t="shared" si="0"/>
        <v>0</v>
      </c>
      <c r="D30" s="60"/>
      <c r="E30" s="61"/>
      <c r="F30" s="62">
        <f t="shared" si="1"/>
        <v>0</v>
      </c>
      <c r="G30" s="62">
        <f t="shared" si="2"/>
        <v>0</v>
      </c>
      <c r="H30" s="63"/>
      <c r="I30" s="60"/>
      <c r="J30" s="64"/>
      <c r="K30" s="72"/>
      <c r="L30" s="72">
        <f t="shared" si="3"/>
        <v>0</v>
      </c>
      <c r="M30" s="66">
        <f t="shared" si="4"/>
        <v>0</v>
      </c>
      <c r="N30" s="60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9"/>
    </row>
    <row r="31" spans="1:38" ht="13.7" customHeight="1" x14ac:dyDescent="0.2">
      <c r="A31" s="57"/>
      <c r="B31" s="58"/>
      <c r="C31" s="70">
        <f t="shared" si="0"/>
        <v>0</v>
      </c>
      <c r="D31" s="60"/>
      <c r="E31" s="61"/>
      <c r="F31" s="62">
        <f t="shared" si="1"/>
        <v>0</v>
      </c>
      <c r="G31" s="62">
        <f t="shared" si="2"/>
        <v>0</v>
      </c>
      <c r="H31" s="63"/>
      <c r="I31" s="60"/>
      <c r="J31" s="64"/>
      <c r="K31" s="72"/>
      <c r="L31" s="72">
        <f t="shared" si="3"/>
        <v>0</v>
      </c>
      <c r="M31" s="66">
        <f t="shared" si="4"/>
        <v>0</v>
      </c>
      <c r="N31" s="60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9"/>
    </row>
    <row r="32" spans="1:38" ht="13.7" customHeight="1" x14ac:dyDescent="0.2">
      <c r="A32" s="57"/>
      <c r="B32" s="58"/>
      <c r="C32" s="70">
        <f t="shared" si="0"/>
        <v>0</v>
      </c>
      <c r="D32" s="60"/>
      <c r="E32" s="61"/>
      <c r="F32" s="62">
        <f t="shared" si="1"/>
        <v>0</v>
      </c>
      <c r="G32" s="62">
        <f t="shared" si="2"/>
        <v>0</v>
      </c>
      <c r="H32" s="63"/>
      <c r="I32" s="60"/>
      <c r="J32" s="64"/>
      <c r="K32" s="72"/>
      <c r="L32" s="72">
        <f t="shared" si="3"/>
        <v>0</v>
      </c>
      <c r="M32" s="66">
        <f t="shared" si="4"/>
        <v>0</v>
      </c>
      <c r="N32" s="60"/>
      <c r="O32" s="67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9"/>
    </row>
    <row r="33" spans="1:38" ht="13.7" customHeight="1" x14ac:dyDescent="0.2">
      <c r="A33" s="57"/>
      <c r="B33" s="58"/>
      <c r="C33" s="70">
        <f t="shared" si="0"/>
        <v>0</v>
      </c>
      <c r="D33" s="60"/>
      <c r="E33" s="61"/>
      <c r="F33" s="62">
        <f t="shared" si="1"/>
        <v>0</v>
      </c>
      <c r="G33" s="62">
        <f t="shared" si="2"/>
        <v>0</v>
      </c>
      <c r="H33" s="63"/>
      <c r="I33" s="60"/>
      <c r="J33" s="64"/>
      <c r="K33" s="72"/>
      <c r="L33" s="72">
        <f t="shared" si="3"/>
        <v>0</v>
      </c>
      <c r="M33" s="66">
        <f t="shared" si="4"/>
        <v>0</v>
      </c>
      <c r="N33" s="60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9"/>
    </row>
    <row r="34" spans="1:38" ht="13.7" customHeight="1" x14ac:dyDescent="0.2">
      <c r="A34" s="57"/>
      <c r="B34" s="58"/>
      <c r="C34" s="70">
        <f t="shared" si="0"/>
        <v>0</v>
      </c>
      <c r="D34" s="60"/>
      <c r="E34" s="61"/>
      <c r="F34" s="62">
        <f t="shared" si="1"/>
        <v>0</v>
      </c>
      <c r="G34" s="62">
        <f t="shared" si="2"/>
        <v>0</v>
      </c>
      <c r="H34" s="63"/>
      <c r="I34" s="60"/>
      <c r="J34" s="64"/>
      <c r="K34" s="72"/>
      <c r="L34" s="72">
        <f t="shared" si="3"/>
        <v>0</v>
      </c>
      <c r="M34" s="66">
        <f t="shared" si="4"/>
        <v>0</v>
      </c>
      <c r="N34" s="60"/>
      <c r="O34" s="67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9"/>
    </row>
    <row r="35" spans="1:38" ht="13.7" customHeight="1" x14ac:dyDescent="0.2">
      <c r="A35" s="130"/>
      <c r="B35" s="79"/>
      <c r="C35" s="80">
        <f t="shared" si="0"/>
        <v>0</v>
      </c>
      <c r="D35" s="81"/>
      <c r="E35" s="82"/>
      <c r="F35" s="83">
        <f t="shared" si="1"/>
        <v>0</v>
      </c>
      <c r="G35" s="83">
        <f t="shared" si="2"/>
        <v>0</v>
      </c>
      <c r="H35" s="84"/>
      <c r="I35" s="81"/>
      <c r="J35" s="85"/>
      <c r="K35" s="86"/>
      <c r="L35" s="86">
        <f t="shared" si="3"/>
        <v>0</v>
      </c>
      <c r="M35" s="87">
        <f t="shared" si="4"/>
        <v>0</v>
      </c>
      <c r="N35" s="81"/>
      <c r="O35" s="88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90"/>
    </row>
    <row r="36" spans="1:38" ht="14.1" customHeight="1" x14ac:dyDescent="0.2">
      <c r="A36" s="91"/>
      <c r="B36" s="92" t="s">
        <v>96</v>
      </c>
      <c r="C36" s="93">
        <f>C35</f>
        <v>0</v>
      </c>
      <c r="D36" s="94"/>
      <c r="E36" s="95">
        <v>0</v>
      </c>
      <c r="F36" s="96">
        <v>0</v>
      </c>
      <c r="G36" s="96">
        <v>0</v>
      </c>
      <c r="H36" s="97">
        <v>0</v>
      </c>
      <c r="I36" s="94"/>
      <c r="J36" s="98"/>
      <c r="K36" s="99">
        <v>0</v>
      </c>
      <c r="L36" s="100">
        <v>0</v>
      </c>
      <c r="M36" s="101">
        <v>0</v>
      </c>
      <c r="N36" s="94"/>
      <c r="O36" s="164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v>0</v>
      </c>
      <c r="AH36" s="165">
        <v>0</v>
      </c>
      <c r="AI36" s="165">
        <v>0</v>
      </c>
      <c r="AJ36" s="165">
        <v>0</v>
      </c>
      <c r="AK36" s="165">
        <v>0</v>
      </c>
      <c r="AL36" s="166"/>
    </row>
    <row r="37" spans="1:38" ht="8.1" customHeight="1" x14ac:dyDescent="0.2">
      <c r="A37" s="106"/>
      <c r="B37" s="107"/>
      <c r="C37" s="108"/>
      <c r="D37" s="108"/>
      <c r="E37" s="108"/>
      <c r="F37" s="108"/>
      <c r="G37" s="108"/>
      <c r="H37" s="108"/>
      <c r="I37" s="108"/>
      <c r="J37" s="109"/>
      <c r="K37" s="109"/>
      <c r="L37" s="109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7"/>
    </row>
    <row r="38" spans="1:38" ht="14.1" customHeight="1" x14ac:dyDescent="0.2">
      <c r="A38" s="110"/>
      <c r="B38" s="111"/>
      <c r="C38" s="112"/>
      <c r="D38" s="112"/>
      <c r="E38" s="112"/>
      <c r="F38" s="112"/>
      <c r="G38" s="112"/>
      <c r="H38" s="112"/>
      <c r="I38" s="112"/>
      <c r="J38" s="113"/>
      <c r="K38" s="113"/>
      <c r="L38" s="113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1"/>
    </row>
    <row r="39" spans="1:38" ht="14.1" customHeight="1" x14ac:dyDescent="0.2">
      <c r="A39" s="114">
        <v>42217</v>
      </c>
      <c r="B39" s="115" t="s">
        <v>38</v>
      </c>
      <c r="C39" s="116">
        <f>C36</f>
        <v>0</v>
      </c>
      <c r="D39" s="117"/>
      <c r="E39" s="118"/>
      <c r="F39" s="119"/>
      <c r="G39" s="120"/>
      <c r="H39" s="121"/>
      <c r="I39" s="117"/>
      <c r="J39" s="122"/>
      <c r="K39" s="123"/>
      <c r="L39" s="124"/>
      <c r="M39" s="125"/>
      <c r="N39" s="117"/>
      <c r="O39" s="126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8"/>
    </row>
    <row r="40" spans="1:38" ht="13.7" customHeight="1" x14ac:dyDescent="0.2">
      <c r="A40" s="57"/>
      <c r="B40" s="58"/>
      <c r="C40" s="70">
        <f t="shared" ref="C40:C68" si="5">C39+E40+H40-K40</f>
        <v>0</v>
      </c>
      <c r="D40" s="60"/>
      <c r="E40" s="71"/>
      <c r="F40" s="62">
        <f t="shared" ref="F40:F68" si="6">ROUND(E40/11,2)</f>
        <v>0</v>
      </c>
      <c r="G40" s="62">
        <f t="shared" ref="G40:G68" si="7">E40-F40</f>
        <v>0</v>
      </c>
      <c r="H40" s="63"/>
      <c r="I40" s="60"/>
      <c r="J40" s="64"/>
      <c r="K40" s="72"/>
      <c r="L40" s="72">
        <f t="shared" ref="L40:L68" si="8">ROUND(K40/11,2)</f>
        <v>0</v>
      </c>
      <c r="M40" s="66">
        <f t="shared" ref="M40:M68" si="9">K40-L40</f>
        <v>0</v>
      </c>
      <c r="N40" s="60"/>
      <c r="O40" s="67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9"/>
    </row>
    <row r="41" spans="1:38" ht="13.7" customHeight="1" x14ac:dyDescent="0.2">
      <c r="A41" s="57"/>
      <c r="B41" s="58"/>
      <c r="C41" s="70">
        <f t="shared" si="5"/>
        <v>0</v>
      </c>
      <c r="D41" s="60"/>
      <c r="E41" s="61"/>
      <c r="F41" s="62">
        <f t="shared" si="6"/>
        <v>0</v>
      </c>
      <c r="G41" s="62">
        <f t="shared" si="7"/>
        <v>0</v>
      </c>
      <c r="H41" s="63"/>
      <c r="I41" s="60"/>
      <c r="J41" s="64"/>
      <c r="K41" s="72"/>
      <c r="L41" s="72">
        <f t="shared" si="8"/>
        <v>0</v>
      </c>
      <c r="M41" s="66">
        <f t="shared" si="9"/>
        <v>0</v>
      </c>
      <c r="N41" s="60"/>
      <c r="O41" s="67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9"/>
    </row>
    <row r="42" spans="1:38" ht="13.7" customHeight="1" x14ac:dyDescent="0.2">
      <c r="A42" s="57"/>
      <c r="B42" s="58"/>
      <c r="C42" s="70">
        <f t="shared" si="5"/>
        <v>0</v>
      </c>
      <c r="D42" s="60"/>
      <c r="E42" s="61"/>
      <c r="F42" s="62">
        <f t="shared" si="6"/>
        <v>0</v>
      </c>
      <c r="G42" s="62">
        <f t="shared" si="7"/>
        <v>0</v>
      </c>
      <c r="H42" s="63"/>
      <c r="I42" s="60"/>
      <c r="J42" s="64"/>
      <c r="K42" s="72"/>
      <c r="L42" s="72">
        <f t="shared" si="8"/>
        <v>0</v>
      </c>
      <c r="M42" s="66">
        <f t="shared" si="9"/>
        <v>0</v>
      </c>
      <c r="N42" s="60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9"/>
    </row>
    <row r="43" spans="1:38" ht="13.7" customHeight="1" x14ac:dyDescent="0.2">
      <c r="A43" s="57"/>
      <c r="B43" s="58"/>
      <c r="C43" s="70">
        <f t="shared" si="5"/>
        <v>0</v>
      </c>
      <c r="D43" s="60"/>
      <c r="E43" s="61"/>
      <c r="F43" s="62">
        <f t="shared" si="6"/>
        <v>0</v>
      </c>
      <c r="G43" s="62">
        <f t="shared" si="7"/>
        <v>0</v>
      </c>
      <c r="H43" s="63"/>
      <c r="I43" s="60"/>
      <c r="J43" s="64"/>
      <c r="K43" s="72"/>
      <c r="L43" s="72">
        <f t="shared" si="8"/>
        <v>0</v>
      </c>
      <c r="M43" s="66">
        <f t="shared" si="9"/>
        <v>0</v>
      </c>
      <c r="N43" s="60"/>
      <c r="O43" s="67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9"/>
    </row>
    <row r="44" spans="1:38" ht="13.7" customHeight="1" x14ac:dyDescent="0.2">
      <c r="A44" s="57"/>
      <c r="B44" s="58"/>
      <c r="C44" s="70">
        <f t="shared" si="5"/>
        <v>0</v>
      </c>
      <c r="D44" s="60"/>
      <c r="E44" s="61"/>
      <c r="F44" s="62">
        <f t="shared" si="6"/>
        <v>0</v>
      </c>
      <c r="G44" s="62">
        <f t="shared" si="7"/>
        <v>0</v>
      </c>
      <c r="H44" s="63"/>
      <c r="I44" s="60"/>
      <c r="J44" s="64"/>
      <c r="K44" s="72"/>
      <c r="L44" s="72">
        <f t="shared" si="8"/>
        <v>0</v>
      </c>
      <c r="M44" s="66">
        <f t="shared" si="9"/>
        <v>0</v>
      </c>
      <c r="N44" s="60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9"/>
    </row>
    <row r="45" spans="1:38" ht="13.7" customHeight="1" x14ac:dyDescent="0.2">
      <c r="A45" s="57"/>
      <c r="B45" s="58"/>
      <c r="C45" s="70">
        <f t="shared" si="5"/>
        <v>0</v>
      </c>
      <c r="D45" s="60"/>
      <c r="E45" s="61"/>
      <c r="F45" s="62">
        <f t="shared" si="6"/>
        <v>0</v>
      </c>
      <c r="G45" s="62">
        <f t="shared" si="7"/>
        <v>0</v>
      </c>
      <c r="H45" s="63"/>
      <c r="I45" s="60"/>
      <c r="J45" s="64"/>
      <c r="K45" s="72"/>
      <c r="L45" s="72">
        <f t="shared" si="8"/>
        <v>0</v>
      </c>
      <c r="M45" s="66">
        <f t="shared" si="9"/>
        <v>0</v>
      </c>
      <c r="N45" s="60"/>
      <c r="O45" s="67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9"/>
    </row>
    <row r="46" spans="1:38" ht="13.7" customHeight="1" x14ac:dyDescent="0.2">
      <c r="A46" s="57"/>
      <c r="B46" s="58"/>
      <c r="C46" s="70">
        <f t="shared" si="5"/>
        <v>0</v>
      </c>
      <c r="D46" s="60"/>
      <c r="E46" s="61"/>
      <c r="F46" s="62">
        <f t="shared" si="6"/>
        <v>0</v>
      </c>
      <c r="G46" s="62">
        <f t="shared" si="7"/>
        <v>0</v>
      </c>
      <c r="H46" s="63"/>
      <c r="I46" s="60"/>
      <c r="J46" s="64"/>
      <c r="K46" s="72"/>
      <c r="L46" s="72">
        <f t="shared" si="8"/>
        <v>0</v>
      </c>
      <c r="M46" s="66">
        <f t="shared" si="9"/>
        <v>0</v>
      </c>
      <c r="N46" s="60"/>
      <c r="O46" s="67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9"/>
    </row>
    <row r="47" spans="1:38" ht="13.7" customHeight="1" x14ac:dyDescent="0.2">
      <c r="A47" s="57"/>
      <c r="B47" s="58"/>
      <c r="C47" s="70">
        <f t="shared" si="5"/>
        <v>0</v>
      </c>
      <c r="D47" s="60"/>
      <c r="E47" s="61"/>
      <c r="F47" s="62">
        <f t="shared" si="6"/>
        <v>0</v>
      </c>
      <c r="G47" s="62">
        <f t="shared" si="7"/>
        <v>0</v>
      </c>
      <c r="H47" s="63"/>
      <c r="I47" s="60"/>
      <c r="J47" s="64"/>
      <c r="K47" s="72"/>
      <c r="L47" s="72">
        <f t="shared" si="8"/>
        <v>0</v>
      </c>
      <c r="M47" s="66">
        <f t="shared" si="9"/>
        <v>0</v>
      </c>
      <c r="N47" s="60"/>
      <c r="O47" s="67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9"/>
    </row>
    <row r="48" spans="1:38" ht="13.7" customHeight="1" x14ac:dyDescent="0.2">
      <c r="A48" s="57"/>
      <c r="B48" s="58"/>
      <c r="C48" s="70">
        <f t="shared" si="5"/>
        <v>0</v>
      </c>
      <c r="D48" s="60"/>
      <c r="E48" s="61"/>
      <c r="F48" s="62">
        <f t="shared" si="6"/>
        <v>0</v>
      </c>
      <c r="G48" s="62">
        <f t="shared" si="7"/>
        <v>0</v>
      </c>
      <c r="H48" s="63"/>
      <c r="I48" s="60"/>
      <c r="J48" s="64"/>
      <c r="K48" s="72"/>
      <c r="L48" s="72">
        <f t="shared" si="8"/>
        <v>0</v>
      </c>
      <c r="M48" s="66">
        <f t="shared" si="9"/>
        <v>0</v>
      </c>
      <c r="N48" s="60"/>
      <c r="O48" s="67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9"/>
    </row>
    <row r="49" spans="1:38" ht="13.7" customHeight="1" x14ac:dyDescent="0.2">
      <c r="A49" s="57"/>
      <c r="B49" s="58"/>
      <c r="C49" s="70">
        <f t="shared" si="5"/>
        <v>0</v>
      </c>
      <c r="D49" s="60"/>
      <c r="E49" s="61"/>
      <c r="F49" s="62">
        <f t="shared" si="6"/>
        <v>0</v>
      </c>
      <c r="G49" s="62">
        <f t="shared" si="7"/>
        <v>0</v>
      </c>
      <c r="H49" s="63"/>
      <c r="I49" s="60"/>
      <c r="J49" s="64"/>
      <c r="K49" s="72"/>
      <c r="L49" s="72">
        <f t="shared" si="8"/>
        <v>0</v>
      </c>
      <c r="M49" s="66">
        <f t="shared" si="9"/>
        <v>0</v>
      </c>
      <c r="N49" s="60"/>
      <c r="O49" s="67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9"/>
    </row>
    <row r="50" spans="1:38" ht="13.7" customHeight="1" x14ac:dyDescent="0.2">
      <c r="A50" s="57"/>
      <c r="B50" s="58"/>
      <c r="C50" s="70">
        <f t="shared" si="5"/>
        <v>0</v>
      </c>
      <c r="D50" s="60"/>
      <c r="E50" s="61"/>
      <c r="F50" s="62">
        <f t="shared" si="6"/>
        <v>0</v>
      </c>
      <c r="G50" s="62">
        <f t="shared" si="7"/>
        <v>0</v>
      </c>
      <c r="H50" s="63"/>
      <c r="I50" s="60"/>
      <c r="J50" s="64"/>
      <c r="K50" s="72"/>
      <c r="L50" s="72">
        <f t="shared" si="8"/>
        <v>0</v>
      </c>
      <c r="M50" s="66">
        <f t="shared" si="9"/>
        <v>0</v>
      </c>
      <c r="N50" s="60"/>
      <c r="O50" s="67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9"/>
    </row>
    <row r="51" spans="1:38" ht="13.7" customHeight="1" x14ac:dyDescent="0.2">
      <c r="A51" s="57"/>
      <c r="B51" s="58"/>
      <c r="C51" s="70">
        <f t="shared" si="5"/>
        <v>0</v>
      </c>
      <c r="D51" s="60"/>
      <c r="E51" s="61"/>
      <c r="F51" s="62">
        <f t="shared" si="6"/>
        <v>0</v>
      </c>
      <c r="G51" s="62">
        <f t="shared" si="7"/>
        <v>0</v>
      </c>
      <c r="H51" s="63"/>
      <c r="I51" s="60"/>
      <c r="J51" s="64"/>
      <c r="K51" s="72"/>
      <c r="L51" s="72">
        <f t="shared" si="8"/>
        <v>0</v>
      </c>
      <c r="M51" s="66">
        <f t="shared" si="9"/>
        <v>0</v>
      </c>
      <c r="N51" s="60"/>
      <c r="O51" s="67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9"/>
    </row>
    <row r="52" spans="1:38" ht="13.7" customHeight="1" x14ac:dyDescent="0.2">
      <c r="A52" s="57"/>
      <c r="B52" s="58"/>
      <c r="C52" s="70">
        <f t="shared" si="5"/>
        <v>0</v>
      </c>
      <c r="D52" s="60"/>
      <c r="E52" s="61"/>
      <c r="F52" s="62">
        <f t="shared" si="6"/>
        <v>0</v>
      </c>
      <c r="G52" s="62">
        <f t="shared" si="7"/>
        <v>0</v>
      </c>
      <c r="H52" s="63"/>
      <c r="I52" s="60"/>
      <c r="J52" s="64"/>
      <c r="K52" s="72"/>
      <c r="L52" s="72">
        <f t="shared" si="8"/>
        <v>0</v>
      </c>
      <c r="M52" s="66">
        <f t="shared" si="9"/>
        <v>0</v>
      </c>
      <c r="N52" s="60"/>
      <c r="O52" s="67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9"/>
    </row>
    <row r="53" spans="1:38" ht="13.7" customHeight="1" x14ac:dyDescent="0.2">
      <c r="A53" s="57"/>
      <c r="B53" s="58"/>
      <c r="C53" s="70">
        <f t="shared" si="5"/>
        <v>0</v>
      </c>
      <c r="D53" s="60"/>
      <c r="E53" s="61"/>
      <c r="F53" s="62">
        <f t="shared" si="6"/>
        <v>0</v>
      </c>
      <c r="G53" s="62">
        <f t="shared" si="7"/>
        <v>0</v>
      </c>
      <c r="H53" s="63"/>
      <c r="I53" s="60"/>
      <c r="J53" s="64"/>
      <c r="K53" s="72"/>
      <c r="L53" s="72">
        <f t="shared" si="8"/>
        <v>0</v>
      </c>
      <c r="M53" s="66">
        <f t="shared" si="9"/>
        <v>0</v>
      </c>
      <c r="N53" s="60"/>
      <c r="O53" s="67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9"/>
    </row>
    <row r="54" spans="1:38" ht="13.7" customHeight="1" x14ac:dyDescent="0.2">
      <c r="A54" s="57"/>
      <c r="B54" s="58"/>
      <c r="C54" s="70">
        <f t="shared" si="5"/>
        <v>0</v>
      </c>
      <c r="D54" s="60"/>
      <c r="E54" s="61"/>
      <c r="F54" s="62">
        <f t="shared" si="6"/>
        <v>0</v>
      </c>
      <c r="G54" s="62">
        <f t="shared" si="7"/>
        <v>0</v>
      </c>
      <c r="H54" s="63"/>
      <c r="I54" s="60"/>
      <c r="J54" s="64"/>
      <c r="K54" s="72"/>
      <c r="L54" s="72">
        <f t="shared" si="8"/>
        <v>0</v>
      </c>
      <c r="M54" s="66">
        <f t="shared" si="9"/>
        <v>0</v>
      </c>
      <c r="N54" s="60"/>
      <c r="O54" s="67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9"/>
    </row>
    <row r="55" spans="1:38" ht="13.7" customHeight="1" x14ac:dyDescent="0.2">
      <c r="A55" s="57"/>
      <c r="B55" s="58"/>
      <c r="C55" s="70">
        <f t="shared" si="5"/>
        <v>0</v>
      </c>
      <c r="D55" s="60"/>
      <c r="E55" s="61"/>
      <c r="F55" s="62">
        <f t="shared" si="6"/>
        <v>0</v>
      </c>
      <c r="G55" s="62">
        <f t="shared" si="7"/>
        <v>0</v>
      </c>
      <c r="H55" s="63"/>
      <c r="I55" s="60"/>
      <c r="J55" s="64"/>
      <c r="K55" s="72"/>
      <c r="L55" s="72">
        <f t="shared" si="8"/>
        <v>0</v>
      </c>
      <c r="M55" s="66">
        <f t="shared" si="9"/>
        <v>0</v>
      </c>
      <c r="N55" s="60"/>
      <c r="O55" s="67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9"/>
    </row>
    <row r="56" spans="1:38" ht="13.7" customHeight="1" x14ac:dyDescent="0.2">
      <c r="A56" s="57"/>
      <c r="B56" s="58"/>
      <c r="C56" s="70">
        <f t="shared" si="5"/>
        <v>0</v>
      </c>
      <c r="D56" s="60"/>
      <c r="E56" s="61"/>
      <c r="F56" s="62">
        <f t="shared" si="6"/>
        <v>0</v>
      </c>
      <c r="G56" s="62">
        <f t="shared" si="7"/>
        <v>0</v>
      </c>
      <c r="H56" s="63"/>
      <c r="I56" s="60"/>
      <c r="J56" s="64"/>
      <c r="K56" s="72"/>
      <c r="L56" s="72">
        <f t="shared" si="8"/>
        <v>0</v>
      </c>
      <c r="M56" s="66">
        <f t="shared" si="9"/>
        <v>0</v>
      </c>
      <c r="N56" s="60"/>
      <c r="O56" s="67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9"/>
    </row>
    <row r="57" spans="1:38" ht="13.7" customHeight="1" x14ac:dyDescent="0.2">
      <c r="A57" s="57"/>
      <c r="B57" s="58"/>
      <c r="C57" s="70">
        <f t="shared" si="5"/>
        <v>0</v>
      </c>
      <c r="D57" s="60"/>
      <c r="E57" s="61"/>
      <c r="F57" s="62">
        <f t="shared" si="6"/>
        <v>0</v>
      </c>
      <c r="G57" s="62">
        <f t="shared" si="7"/>
        <v>0</v>
      </c>
      <c r="H57" s="63"/>
      <c r="I57" s="60"/>
      <c r="J57" s="64"/>
      <c r="K57" s="72"/>
      <c r="L57" s="72">
        <f t="shared" si="8"/>
        <v>0</v>
      </c>
      <c r="M57" s="66">
        <f t="shared" si="9"/>
        <v>0</v>
      </c>
      <c r="N57" s="60"/>
      <c r="O57" s="67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9"/>
    </row>
    <row r="58" spans="1:38" ht="13.7" customHeight="1" x14ac:dyDescent="0.2">
      <c r="A58" s="57"/>
      <c r="B58" s="58"/>
      <c r="C58" s="70">
        <f t="shared" si="5"/>
        <v>0</v>
      </c>
      <c r="D58" s="60"/>
      <c r="E58" s="61"/>
      <c r="F58" s="62">
        <f t="shared" si="6"/>
        <v>0</v>
      </c>
      <c r="G58" s="62">
        <f t="shared" si="7"/>
        <v>0</v>
      </c>
      <c r="H58" s="63"/>
      <c r="I58" s="60"/>
      <c r="J58" s="64"/>
      <c r="K58" s="72"/>
      <c r="L58" s="72">
        <f t="shared" si="8"/>
        <v>0</v>
      </c>
      <c r="M58" s="66">
        <f t="shared" si="9"/>
        <v>0</v>
      </c>
      <c r="N58" s="60"/>
      <c r="O58" s="67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9"/>
    </row>
    <row r="59" spans="1:38" ht="13.7" customHeight="1" x14ac:dyDescent="0.2">
      <c r="A59" s="57"/>
      <c r="B59" s="58"/>
      <c r="C59" s="70">
        <f t="shared" si="5"/>
        <v>0</v>
      </c>
      <c r="D59" s="60"/>
      <c r="E59" s="61"/>
      <c r="F59" s="62">
        <f t="shared" si="6"/>
        <v>0</v>
      </c>
      <c r="G59" s="62">
        <f t="shared" si="7"/>
        <v>0</v>
      </c>
      <c r="H59" s="63"/>
      <c r="I59" s="60"/>
      <c r="J59" s="64"/>
      <c r="K59" s="72"/>
      <c r="L59" s="72">
        <f t="shared" si="8"/>
        <v>0</v>
      </c>
      <c r="M59" s="66">
        <f t="shared" si="9"/>
        <v>0</v>
      </c>
      <c r="N59" s="60"/>
      <c r="O59" s="67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9"/>
    </row>
    <row r="60" spans="1:38" ht="13.7" customHeight="1" x14ac:dyDescent="0.2">
      <c r="A60" s="57"/>
      <c r="B60" s="58"/>
      <c r="C60" s="70">
        <f t="shared" si="5"/>
        <v>0</v>
      </c>
      <c r="D60" s="60"/>
      <c r="E60" s="61"/>
      <c r="F60" s="62">
        <f t="shared" si="6"/>
        <v>0</v>
      </c>
      <c r="G60" s="62">
        <f t="shared" si="7"/>
        <v>0</v>
      </c>
      <c r="H60" s="63"/>
      <c r="I60" s="60"/>
      <c r="J60" s="64"/>
      <c r="K60" s="72"/>
      <c r="L60" s="72">
        <f t="shared" si="8"/>
        <v>0</v>
      </c>
      <c r="M60" s="66">
        <f t="shared" si="9"/>
        <v>0</v>
      </c>
      <c r="N60" s="60"/>
      <c r="O60" s="67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9"/>
    </row>
    <row r="61" spans="1:38" ht="13.7" customHeight="1" x14ac:dyDescent="0.2">
      <c r="A61" s="57"/>
      <c r="B61" s="58"/>
      <c r="C61" s="70">
        <f t="shared" si="5"/>
        <v>0</v>
      </c>
      <c r="D61" s="60"/>
      <c r="E61" s="61"/>
      <c r="F61" s="62">
        <f t="shared" si="6"/>
        <v>0</v>
      </c>
      <c r="G61" s="62">
        <f t="shared" si="7"/>
        <v>0</v>
      </c>
      <c r="H61" s="63"/>
      <c r="I61" s="60"/>
      <c r="J61" s="64"/>
      <c r="K61" s="72"/>
      <c r="L61" s="72">
        <f t="shared" si="8"/>
        <v>0</v>
      </c>
      <c r="M61" s="66">
        <f t="shared" si="9"/>
        <v>0</v>
      </c>
      <c r="N61" s="60"/>
      <c r="O61" s="67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9"/>
    </row>
    <row r="62" spans="1:38" ht="13.7" customHeight="1" x14ac:dyDescent="0.2">
      <c r="A62" s="57"/>
      <c r="B62" s="58"/>
      <c r="C62" s="70">
        <f t="shared" si="5"/>
        <v>0</v>
      </c>
      <c r="D62" s="60"/>
      <c r="E62" s="61"/>
      <c r="F62" s="62">
        <f t="shared" si="6"/>
        <v>0</v>
      </c>
      <c r="G62" s="62">
        <f t="shared" si="7"/>
        <v>0</v>
      </c>
      <c r="H62" s="63"/>
      <c r="I62" s="60"/>
      <c r="J62" s="64"/>
      <c r="K62" s="72"/>
      <c r="L62" s="72">
        <f t="shared" si="8"/>
        <v>0</v>
      </c>
      <c r="M62" s="66">
        <f t="shared" si="9"/>
        <v>0</v>
      </c>
      <c r="N62" s="60"/>
      <c r="O62" s="67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9"/>
    </row>
    <row r="63" spans="1:38" ht="13.7" customHeight="1" x14ac:dyDescent="0.2">
      <c r="A63" s="57"/>
      <c r="B63" s="58"/>
      <c r="C63" s="70">
        <f t="shared" si="5"/>
        <v>0</v>
      </c>
      <c r="D63" s="60"/>
      <c r="E63" s="61"/>
      <c r="F63" s="62">
        <f t="shared" si="6"/>
        <v>0</v>
      </c>
      <c r="G63" s="62">
        <f t="shared" si="7"/>
        <v>0</v>
      </c>
      <c r="H63" s="63"/>
      <c r="I63" s="60"/>
      <c r="J63" s="64"/>
      <c r="K63" s="72"/>
      <c r="L63" s="72">
        <f t="shared" si="8"/>
        <v>0</v>
      </c>
      <c r="M63" s="66">
        <f t="shared" si="9"/>
        <v>0</v>
      </c>
      <c r="N63" s="60"/>
      <c r="O63" s="67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9"/>
    </row>
    <row r="64" spans="1:38" ht="13.7" customHeight="1" x14ac:dyDescent="0.2">
      <c r="A64" s="57"/>
      <c r="B64" s="58"/>
      <c r="C64" s="70">
        <f t="shared" si="5"/>
        <v>0</v>
      </c>
      <c r="D64" s="60"/>
      <c r="E64" s="61"/>
      <c r="F64" s="62">
        <f t="shared" si="6"/>
        <v>0</v>
      </c>
      <c r="G64" s="62">
        <f t="shared" si="7"/>
        <v>0</v>
      </c>
      <c r="H64" s="63"/>
      <c r="I64" s="60"/>
      <c r="J64" s="64"/>
      <c r="K64" s="72"/>
      <c r="L64" s="72">
        <f t="shared" si="8"/>
        <v>0</v>
      </c>
      <c r="M64" s="66">
        <f t="shared" si="9"/>
        <v>0</v>
      </c>
      <c r="N64" s="60"/>
      <c r="O64" s="67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9"/>
    </row>
    <row r="65" spans="1:38" ht="13.7" customHeight="1" x14ac:dyDescent="0.2">
      <c r="A65" s="57"/>
      <c r="B65" s="58"/>
      <c r="C65" s="70">
        <f t="shared" si="5"/>
        <v>0</v>
      </c>
      <c r="D65" s="60"/>
      <c r="E65" s="61"/>
      <c r="F65" s="62">
        <f t="shared" si="6"/>
        <v>0</v>
      </c>
      <c r="G65" s="62">
        <f t="shared" si="7"/>
        <v>0</v>
      </c>
      <c r="H65" s="63"/>
      <c r="I65" s="60"/>
      <c r="J65" s="64"/>
      <c r="K65" s="72"/>
      <c r="L65" s="72">
        <f t="shared" si="8"/>
        <v>0</v>
      </c>
      <c r="M65" s="66">
        <f t="shared" si="9"/>
        <v>0</v>
      </c>
      <c r="N65" s="60"/>
      <c r="O65" s="67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9"/>
    </row>
    <row r="66" spans="1:38" ht="13.7" customHeight="1" x14ac:dyDescent="0.2">
      <c r="A66" s="57"/>
      <c r="B66" s="58"/>
      <c r="C66" s="70">
        <f t="shared" si="5"/>
        <v>0</v>
      </c>
      <c r="D66" s="60"/>
      <c r="E66" s="61"/>
      <c r="F66" s="62">
        <f t="shared" si="6"/>
        <v>0</v>
      </c>
      <c r="G66" s="62">
        <f t="shared" si="7"/>
        <v>0</v>
      </c>
      <c r="H66" s="63"/>
      <c r="I66" s="60"/>
      <c r="J66" s="64"/>
      <c r="K66" s="72"/>
      <c r="L66" s="72">
        <f t="shared" si="8"/>
        <v>0</v>
      </c>
      <c r="M66" s="66">
        <f t="shared" si="9"/>
        <v>0</v>
      </c>
      <c r="N66" s="60"/>
      <c r="O66" s="67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9"/>
    </row>
    <row r="67" spans="1:38" ht="13.7" customHeight="1" x14ac:dyDescent="0.2">
      <c r="A67" s="57"/>
      <c r="B67" s="58"/>
      <c r="C67" s="70">
        <f t="shared" si="5"/>
        <v>0</v>
      </c>
      <c r="D67" s="60"/>
      <c r="E67" s="61"/>
      <c r="F67" s="62">
        <f t="shared" si="6"/>
        <v>0</v>
      </c>
      <c r="G67" s="62">
        <f t="shared" si="7"/>
        <v>0</v>
      </c>
      <c r="H67" s="63"/>
      <c r="I67" s="60"/>
      <c r="J67" s="64"/>
      <c r="K67" s="72"/>
      <c r="L67" s="72">
        <f t="shared" si="8"/>
        <v>0</v>
      </c>
      <c r="M67" s="66">
        <f t="shared" si="9"/>
        <v>0</v>
      </c>
      <c r="N67" s="60"/>
      <c r="O67" s="67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9"/>
    </row>
    <row r="68" spans="1:38" ht="13.7" customHeight="1" x14ac:dyDescent="0.2">
      <c r="A68" s="130"/>
      <c r="B68" s="79"/>
      <c r="C68" s="80">
        <f t="shared" si="5"/>
        <v>0</v>
      </c>
      <c r="D68" s="81"/>
      <c r="E68" s="82"/>
      <c r="F68" s="83">
        <f t="shared" si="6"/>
        <v>0</v>
      </c>
      <c r="G68" s="83">
        <f t="shared" si="7"/>
        <v>0</v>
      </c>
      <c r="H68" s="84"/>
      <c r="I68" s="81"/>
      <c r="J68" s="85"/>
      <c r="K68" s="86"/>
      <c r="L68" s="86">
        <f t="shared" si="8"/>
        <v>0</v>
      </c>
      <c r="M68" s="87">
        <f t="shared" si="9"/>
        <v>0</v>
      </c>
      <c r="N68" s="81"/>
      <c r="O68" s="88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90"/>
    </row>
    <row r="69" spans="1:38" ht="14.1" customHeight="1" x14ac:dyDescent="0.2">
      <c r="A69" s="91"/>
      <c r="B69" s="92" t="s">
        <v>96</v>
      </c>
      <c r="C69" s="93">
        <f>C68</f>
        <v>0</v>
      </c>
      <c r="D69" s="94"/>
      <c r="E69" s="95">
        <v>0</v>
      </c>
      <c r="F69" s="96">
        <v>0</v>
      </c>
      <c r="G69" s="96">
        <v>0</v>
      </c>
      <c r="H69" s="97">
        <v>0</v>
      </c>
      <c r="I69" s="94"/>
      <c r="J69" s="98"/>
      <c r="K69" s="99">
        <v>0</v>
      </c>
      <c r="L69" s="100">
        <v>0</v>
      </c>
      <c r="M69" s="101">
        <v>0</v>
      </c>
      <c r="N69" s="94"/>
      <c r="O69" s="164">
        <v>0</v>
      </c>
      <c r="P69" s="165">
        <v>0</v>
      </c>
      <c r="Q69" s="165">
        <v>0</v>
      </c>
      <c r="R69" s="165">
        <v>0</v>
      </c>
      <c r="S69" s="165">
        <v>0</v>
      </c>
      <c r="T69" s="165">
        <v>0</v>
      </c>
      <c r="U69" s="165">
        <v>0</v>
      </c>
      <c r="V69" s="165">
        <v>0</v>
      </c>
      <c r="W69" s="165">
        <v>0</v>
      </c>
      <c r="X69" s="165">
        <v>0</v>
      </c>
      <c r="Y69" s="165">
        <v>0</v>
      </c>
      <c r="Z69" s="165">
        <v>0</v>
      </c>
      <c r="AA69" s="165">
        <v>0</v>
      </c>
      <c r="AB69" s="165">
        <v>0</v>
      </c>
      <c r="AC69" s="165">
        <v>0</v>
      </c>
      <c r="AD69" s="165">
        <v>0</v>
      </c>
      <c r="AE69" s="165">
        <v>0</v>
      </c>
      <c r="AF69" s="165">
        <v>0</v>
      </c>
      <c r="AG69" s="165">
        <v>0</v>
      </c>
      <c r="AH69" s="165">
        <v>0</v>
      </c>
      <c r="AI69" s="165">
        <v>0</v>
      </c>
      <c r="AJ69" s="165">
        <v>0</v>
      </c>
      <c r="AK69" s="165">
        <v>0</v>
      </c>
      <c r="AL69" s="166"/>
    </row>
    <row r="70" spans="1:38" ht="14.1" customHeight="1" x14ac:dyDescent="0.2">
      <c r="A70" s="106"/>
      <c r="B70" s="107"/>
      <c r="C70" s="108"/>
      <c r="D70" s="108"/>
      <c r="E70" s="108"/>
      <c r="F70" s="108"/>
      <c r="G70" s="108"/>
      <c r="H70" s="108"/>
      <c r="I70" s="108"/>
      <c r="J70" s="109"/>
      <c r="K70" s="109"/>
      <c r="L70" s="109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7"/>
    </row>
    <row r="71" spans="1:38" ht="8.1" customHeight="1" x14ac:dyDescent="0.2">
      <c r="A71" s="110"/>
      <c r="B71" s="111"/>
      <c r="C71" s="112"/>
      <c r="D71" s="112"/>
      <c r="E71" s="112"/>
      <c r="F71" s="112"/>
      <c r="G71" s="112"/>
      <c r="H71" s="112"/>
      <c r="I71" s="112"/>
      <c r="J71" s="113"/>
      <c r="K71" s="113"/>
      <c r="L71" s="113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1"/>
    </row>
    <row r="72" spans="1:38" ht="14.1" customHeight="1" x14ac:dyDescent="0.2">
      <c r="A72" s="114">
        <v>42248</v>
      </c>
      <c r="B72" s="115" t="s">
        <v>38</v>
      </c>
      <c r="C72" s="116">
        <f>C69</f>
        <v>0</v>
      </c>
      <c r="D72" s="117"/>
      <c r="E72" s="118"/>
      <c r="F72" s="119"/>
      <c r="G72" s="120"/>
      <c r="H72" s="121"/>
      <c r="I72" s="117"/>
      <c r="J72" s="122"/>
      <c r="K72" s="123"/>
      <c r="L72" s="124"/>
      <c r="M72" s="125"/>
      <c r="N72" s="117"/>
      <c r="O72" s="126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8"/>
    </row>
    <row r="73" spans="1:38" ht="13.7" customHeight="1" x14ac:dyDescent="0.2">
      <c r="A73" s="57"/>
      <c r="B73" s="58"/>
      <c r="C73" s="70">
        <f t="shared" ref="C73:C101" si="10">C72+E73+H73-K73</f>
        <v>0</v>
      </c>
      <c r="D73" s="60"/>
      <c r="E73" s="71"/>
      <c r="F73" s="62">
        <f t="shared" ref="F73:F101" si="11">ROUND(E73/11,2)</f>
        <v>0</v>
      </c>
      <c r="G73" s="62">
        <f t="shared" ref="G73:G101" si="12">E73-F73</f>
        <v>0</v>
      </c>
      <c r="H73" s="63"/>
      <c r="I73" s="60"/>
      <c r="J73" s="64"/>
      <c r="K73" s="72"/>
      <c r="L73" s="72">
        <f t="shared" ref="L73:L101" si="13">ROUND(K73/11,2)</f>
        <v>0</v>
      </c>
      <c r="M73" s="66">
        <f t="shared" ref="M73:M101" si="14">K73-L73</f>
        <v>0</v>
      </c>
      <c r="N73" s="60"/>
      <c r="O73" s="67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9"/>
    </row>
    <row r="74" spans="1:38" ht="13.7" customHeight="1" x14ac:dyDescent="0.2">
      <c r="A74" s="57"/>
      <c r="B74" s="58"/>
      <c r="C74" s="70">
        <f t="shared" si="10"/>
        <v>0</v>
      </c>
      <c r="D74" s="60"/>
      <c r="E74" s="61"/>
      <c r="F74" s="62">
        <f t="shared" si="11"/>
        <v>0</v>
      </c>
      <c r="G74" s="62">
        <f t="shared" si="12"/>
        <v>0</v>
      </c>
      <c r="H74" s="63"/>
      <c r="I74" s="60"/>
      <c r="J74" s="64"/>
      <c r="K74" s="72"/>
      <c r="L74" s="72">
        <f t="shared" si="13"/>
        <v>0</v>
      </c>
      <c r="M74" s="66">
        <f t="shared" si="14"/>
        <v>0</v>
      </c>
      <c r="N74" s="60"/>
      <c r="O74" s="67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9"/>
    </row>
    <row r="75" spans="1:38" ht="13.7" customHeight="1" x14ac:dyDescent="0.2">
      <c r="A75" s="57"/>
      <c r="B75" s="58"/>
      <c r="C75" s="70">
        <f t="shared" si="10"/>
        <v>0</v>
      </c>
      <c r="D75" s="60"/>
      <c r="E75" s="61"/>
      <c r="F75" s="62">
        <f t="shared" si="11"/>
        <v>0</v>
      </c>
      <c r="G75" s="62">
        <f t="shared" si="12"/>
        <v>0</v>
      </c>
      <c r="H75" s="63"/>
      <c r="I75" s="60"/>
      <c r="J75" s="64"/>
      <c r="K75" s="72"/>
      <c r="L75" s="72">
        <f t="shared" si="13"/>
        <v>0</v>
      </c>
      <c r="M75" s="66">
        <f t="shared" si="14"/>
        <v>0</v>
      </c>
      <c r="N75" s="60"/>
      <c r="O75" s="67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9"/>
    </row>
    <row r="76" spans="1:38" ht="13.7" customHeight="1" x14ac:dyDescent="0.2">
      <c r="A76" s="57"/>
      <c r="B76" s="58"/>
      <c r="C76" s="70">
        <f t="shared" si="10"/>
        <v>0</v>
      </c>
      <c r="D76" s="60"/>
      <c r="E76" s="61"/>
      <c r="F76" s="62">
        <f t="shared" si="11"/>
        <v>0</v>
      </c>
      <c r="G76" s="62">
        <f t="shared" si="12"/>
        <v>0</v>
      </c>
      <c r="H76" s="63"/>
      <c r="I76" s="60"/>
      <c r="J76" s="64"/>
      <c r="K76" s="72"/>
      <c r="L76" s="72">
        <f t="shared" si="13"/>
        <v>0</v>
      </c>
      <c r="M76" s="66">
        <f t="shared" si="14"/>
        <v>0</v>
      </c>
      <c r="N76" s="60"/>
      <c r="O76" s="6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9"/>
    </row>
    <row r="77" spans="1:38" ht="13.7" customHeight="1" x14ac:dyDescent="0.2">
      <c r="A77" s="57"/>
      <c r="B77" s="58"/>
      <c r="C77" s="70">
        <f t="shared" si="10"/>
        <v>0</v>
      </c>
      <c r="D77" s="60"/>
      <c r="E77" s="61"/>
      <c r="F77" s="62">
        <f t="shared" si="11"/>
        <v>0</v>
      </c>
      <c r="G77" s="62">
        <f t="shared" si="12"/>
        <v>0</v>
      </c>
      <c r="H77" s="63"/>
      <c r="I77" s="60"/>
      <c r="J77" s="64"/>
      <c r="K77" s="72"/>
      <c r="L77" s="72">
        <f t="shared" si="13"/>
        <v>0</v>
      </c>
      <c r="M77" s="66">
        <f t="shared" si="14"/>
        <v>0</v>
      </c>
      <c r="N77" s="60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9"/>
    </row>
    <row r="78" spans="1:38" ht="13.7" customHeight="1" x14ac:dyDescent="0.2">
      <c r="A78" s="57"/>
      <c r="B78" s="58"/>
      <c r="C78" s="70">
        <f t="shared" si="10"/>
        <v>0</v>
      </c>
      <c r="D78" s="60"/>
      <c r="E78" s="61"/>
      <c r="F78" s="62">
        <f t="shared" si="11"/>
        <v>0</v>
      </c>
      <c r="G78" s="62">
        <f t="shared" si="12"/>
        <v>0</v>
      </c>
      <c r="H78" s="63"/>
      <c r="I78" s="60"/>
      <c r="J78" s="64"/>
      <c r="K78" s="72"/>
      <c r="L78" s="72">
        <f t="shared" si="13"/>
        <v>0</v>
      </c>
      <c r="M78" s="66">
        <f t="shared" si="14"/>
        <v>0</v>
      </c>
      <c r="N78" s="60"/>
      <c r="O78" s="67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9"/>
    </row>
    <row r="79" spans="1:38" ht="13.7" customHeight="1" x14ac:dyDescent="0.2">
      <c r="A79" s="57"/>
      <c r="B79" s="58"/>
      <c r="C79" s="70">
        <f t="shared" si="10"/>
        <v>0</v>
      </c>
      <c r="D79" s="60"/>
      <c r="E79" s="61"/>
      <c r="F79" s="62">
        <f t="shared" si="11"/>
        <v>0</v>
      </c>
      <c r="G79" s="62">
        <f t="shared" si="12"/>
        <v>0</v>
      </c>
      <c r="H79" s="63"/>
      <c r="I79" s="60"/>
      <c r="J79" s="64"/>
      <c r="K79" s="72"/>
      <c r="L79" s="72">
        <f t="shared" si="13"/>
        <v>0</v>
      </c>
      <c r="M79" s="66">
        <f t="shared" si="14"/>
        <v>0</v>
      </c>
      <c r="N79" s="60"/>
      <c r="O79" s="67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9"/>
    </row>
    <row r="80" spans="1:38" ht="13.7" customHeight="1" x14ac:dyDescent="0.2">
      <c r="A80" s="57"/>
      <c r="B80" s="58"/>
      <c r="C80" s="70">
        <f t="shared" si="10"/>
        <v>0</v>
      </c>
      <c r="D80" s="60"/>
      <c r="E80" s="61"/>
      <c r="F80" s="62">
        <f t="shared" si="11"/>
        <v>0</v>
      </c>
      <c r="G80" s="62">
        <f t="shared" si="12"/>
        <v>0</v>
      </c>
      <c r="H80" s="63"/>
      <c r="I80" s="60"/>
      <c r="J80" s="64"/>
      <c r="K80" s="72"/>
      <c r="L80" s="72">
        <f t="shared" si="13"/>
        <v>0</v>
      </c>
      <c r="M80" s="66">
        <f t="shared" si="14"/>
        <v>0</v>
      </c>
      <c r="N80" s="60"/>
      <c r="O80" s="67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9"/>
    </row>
    <row r="81" spans="1:38" ht="13.7" customHeight="1" x14ac:dyDescent="0.2">
      <c r="A81" s="57"/>
      <c r="B81" s="58"/>
      <c r="C81" s="70">
        <f t="shared" si="10"/>
        <v>0</v>
      </c>
      <c r="D81" s="60"/>
      <c r="E81" s="61"/>
      <c r="F81" s="62">
        <f t="shared" si="11"/>
        <v>0</v>
      </c>
      <c r="G81" s="62">
        <f t="shared" si="12"/>
        <v>0</v>
      </c>
      <c r="H81" s="63"/>
      <c r="I81" s="60"/>
      <c r="J81" s="64"/>
      <c r="K81" s="72"/>
      <c r="L81" s="72">
        <f t="shared" si="13"/>
        <v>0</v>
      </c>
      <c r="M81" s="66">
        <f t="shared" si="14"/>
        <v>0</v>
      </c>
      <c r="N81" s="60"/>
      <c r="O81" s="67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9"/>
    </row>
    <row r="82" spans="1:38" ht="13.7" customHeight="1" x14ac:dyDescent="0.2">
      <c r="A82" s="57"/>
      <c r="B82" s="58"/>
      <c r="C82" s="70">
        <f t="shared" si="10"/>
        <v>0</v>
      </c>
      <c r="D82" s="60"/>
      <c r="E82" s="61"/>
      <c r="F82" s="62">
        <f t="shared" si="11"/>
        <v>0</v>
      </c>
      <c r="G82" s="62">
        <f t="shared" si="12"/>
        <v>0</v>
      </c>
      <c r="H82" s="63"/>
      <c r="I82" s="60"/>
      <c r="J82" s="64"/>
      <c r="K82" s="72"/>
      <c r="L82" s="72">
        <f t="shared" si="13"/>
        <v>0</v>
      </c>
      <c r="M82" s="66">
        <f t="shared" si="14"/>
        <v>0</v>
      </c>
      <c r="N82" s="60"/>
      <c r="O82" s="67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9"/>
    </row>
    <row r="83" spans="1:38" ht="13.7" customHeight="1" x14ac:dyDescent="0.2">
      <c r="A83" s="57"/>
      <c r="B83" s="58"/>
      <c r="C83" s="70">
        <f t="shared" si="10"/>
        <v>0</v>
      </c>
      <c r="D83" s="60"/>
      <c r="E83" s="61"/>
      <c r="F83" s="62">
        <f t="shared" si="11"/>
        <v>0</v>
      </c>
      <c r="G83" s="62">
        <f t="shared" si="12"/>
        <v>0</v>
      </c>
      <c r="H83" s="63"/>
      <c r="I83" s="60"/>
      <c r="J83" s="64"/>
      <c r="K83" s="72"/>
      <c r="L83" s="72">
        <f t="shared" si="13"/>
        <v>0</v>
      </c>
      <c r="M83" s="66">
        <f t="shared" si="14"/>
        <v>0</v>
      </c>
      <c r="N83" s="60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9"/>
    </row>
    <row r="84" spans="1:38" ht="13.7" customHeight="1" x14ac:dyDescent="0.2">
      <c r="A84" s="57"/>
      <c r="B84" s="58"/>
      <c r="C84" s="70">
        <f t="shared" si="10"/>
        <v>0</v>
      </c>
      <c r="D84" s="60"/>
      <c r="E84" s="61"/>
      <c r="F84" s="62">
        <f t="shared" si="11"/>
        <v>0</v>
      </c>
      <c r="G84" s="62">
        <f t="shared" si="12"/>
        <v>0</v>
      </c>
      <c r="H84" s="63"/>
      <c r="I84" s="60"/>
      <c r="J84" s="64"/>
      <c r="K84" s="72"/>
      <c r="L84" s="72">
        <f t="shared" si="13"/>
        <v>0</v>
      </c>
      <c r="M84" s="66">
        <f t="shared" si="14"/>
        <v>0</v>
      </c>
      <c r="N84" s="60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9"/>
    </row>
    <row r="85" spans="1:38" ht="13.7" customHeight="1" x14ac:dyDescent="0.2">
      <c r="A85" s="57"/>
      <c r="B85" s="58"/>
      <c r="C85" s="70">
        <f t="shared" si="10"/>
        <v>0</v>
      </c>
      <c r="D85" s="60"/>
      <c r="E85" s="61"/>
      <c r="F85" s="62">
        <f t="shared" si="11"/>
        <v>0</v>
      </c>
      <c r="G85" s="62">
        <f t="shared" si="12"/>
        <v>0</v>
      </c>
      <c r="H85" s="63"/>
      <c r="I85" s="60"/>
      <c r="J85" s="64"/>
      <c r="K85" s="72"/>
      <c r="L85" s="72">
        <f t="shared" si="13"/>
        <v>0</v>
      </c>
      <c r="M85" s="66">
        <f t="shared" si="14"/>
        <v>0</v>
      </c>
      <c r="N85" s="60"/>
      <c r="O85" s="67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9"/>
    </row>
    <row r="86" spans="1:38" ht="13.7" customHeight="1" x14ac:dyDescent="0.2">
      <c r="A86" s="57"/>
      <c r="B86" s="58"/>
      <c r="C86" s="70">
        <f t="shared" si="10"/>
        <v>0</v>
      </c>
      <c r="D86" s="60"/>
      <c r="E86" s="61"/>
      <c r="F86" s="62">
        <f t="shared" si="11"/>
        <v>0</v>
      </c>
      <c r="G86" s="62">
        <f t="shared" si="12"/>
        <v>0</v>
      </c>
      <c r="H86" s="63"/>
      <c r="I86" s="60"/>
      <c r="J86" s="64"/>
      <c r="K86" s="72"/>
      <c r="L86" s="72">
        <f t="shared" si="13"/>
        <v>0</v>
      </c>
      <c r="M86" s="66">
        <f t="shared" si="14"/>
        <v>0</v>
      </c>
      <c r="N86" s="60"/>
      <c r="O86" s="67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9"/>
    </row>
    <row r="87" spans="1:38" ht="13.7" customHeight="1" x14ac:dyDescent="0.2">
      <c r="A87" s="57"/>
      <c r="B87" s="58"/>
      <c r="C87" s="70">
        <f t="shared" si="10"/>
        <v>0</v>
      </c>
      <c r="D87" s="60"/>
      <c r="E87" s="61"/>
      <c r="F87" s="62">
        <f t="shared" si="11"/>
        <v>0</v>
      </c>
      <c r="G87" s="62">
        <f t="shared" si="12"/>
        <v>0</v>
      </c>
      <c r="H87" s="63"/>
      <c r="I87" s="60"/>
      <c r="J87" s="64"/>
      <c r="K87" s="72"/>
      <c r="L87" s="72">
        <f t="shared" si="13"/>
        <v>0</v>
      </c>
      <c r="M87" s="66">
        <f t="shared" si="14"/>
        <v>0</v>
      </c>
      <c r="N87" s="60"/>
      <c r="O87" s="67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9"/>
    </row>
    <row r="88" spans="1:38" ht="13.7" customHeight="1" x14ac:dyDescent="0.2">
      <c r="A88" s="57"/>
      <c r="B88" s="58"/>
      <c r="C88" s="70">
        <f t="shared" si="10"/>
        <v>0</v>
      </c>
      <c r="D88" s="60"/>
      <c r="E88" s="61"/>
      <c r="F88" s="62">
        <f t="shared" si="11"/>
        <v>0</v>
      </c>
      <c r="G88" s="62">
        <f t="shared" si="12"/>
        <v>0</v>
      </c>
      <c r="H88" s="63"/>
      <c r="I88" s="60"/>
      <c r="J88" s="64"/>
      <c r="K88" s="72"/>
      <c r="L88" s="72">
        <f t="shared" si="13"/>
        <v>0</v>
      </c>
      <c r="M88" s="66">
        <f t="shared" si="14"/>
        <v>0</v>
      </c>
      <c r="N88" s="60"/>
      <c r="O88" s="67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9"/>
    </row>
    <row r="89" spans="1:38" ht="13.7" customHeight="1" x14ac:dyDescent="0.2">
      <c r="A89" s="57"/>
      <c r="B89" s="58"/>
      <c r="C89" s="70">
        <f t="shared" si="10"/>
        <v>0</v>
      </c>
      <c r="D89" s="60"/>
      <c r="E89" s="61"/>
      <c r="F89" s="62">
        <f t="shared" si="11"/>
        <v>0</v>
      </c>
      <c r="G89" s="62">
        <f t="shared" si="12"/>
        <v>0</v>
      </c>
      <c r="H89" s="63"/>
      <c r="I89" s="60"/>
      <c r="J89" s="64"/>
      <c r="K89" s="72"/>
      <c r="L89" s="72">
        <f t="shared" si="13"/>
        <v>0</v>
      </c>
      <c r="M89" s="66">
        <f t="shared" si="14"/>
        <v>0</v>
      </c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9"/>
    </row>
    <row r="90" spans="1:38" ht="13.7" customHeight="1" x14ac:dyDescent="0.2">
      <c r="A90" s="57"/>
      <c r="B90" s="58"/>
      <c r="C90" s="70">
        <f t="shared" si="10"/>
        <v>0</v>
      </c>
      <c r="D90" s="60"/>
      <c r="E90" s="61"/>
      <c r="F90" s="62">
        <f t="shared" si="11"/>
        <v>0</v>
      </c>
      <c r="G90" s="62">
        <f t="shared" si="12"/>
        <v>0</v>
      </c>
      <c r="H90" s="63"/>
      <c r="I90" s="60"/>
      <c r="J90" s="64"/>
      <c r="K90" s="72"/>
      <c r="L90" s="72">
        <f t="shared" si="13"/>
        <v>0</v>
      </c>
      <c r="M90" s="66">
        <f t="shared" si="14"/>
        <v>0</v>
      </c>
      <c r="N90" s="60"/>
      <c r="O90" s="67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9"/>
    </row>
    <row r="91" spans="1:38" ht="13.7" customHeight="1" x14ac:dyDescent="0.2">
      <c r="A91" s="57"/>
      <c r="B91" s="58"/>
      <c r="C91" s="70">
        <f t="shared" si="10"/>
        <v>0</v>
      </c>
      <c r="D91" s="60"/>
      <c r="E91" s="61"/>
      <c r="F91" s="62">
        <f t="shared" si="11"/>
        <v>0</v>
      </c>
      <c r="G91" s="62">
        <f t="shared" si="12"/>
        <v>0</v>
      </c>
      <c r="H91" s="63"/>
      <c r="I91" s="60"/>
      <c r="J91" s="64"/>
      <c r="K91" s="72"/>
      <c r="L91" s="72">
        <f t="shared" si="13"/>
        <v>0</v>
      </c>
      <c r="M91" s="66">
        <f t="shared" si="14"/>
        <v>0</v>
      </c>
      <c r="N91" s="60"/>
      <c r="O91" s="67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9"/>
    </row>
    <row r="92" spans="1:38" ht="13.7" customHeight="1" x14ac:dyDescent="0.2">
      <c r="A92" s="57"/>
      <c r="B92" s="58"/>
      <c r="C92" s="70">
        <f t="shared" si="10"/>
        <v>0</v>
      </c>
      <c r="D92" s="60"/>
      <c r="E92" s="61"/>
      <c r="F92" s="62">
        <f t="shared" si="11"/>
        <v>0</v>
      </c>
      <c r="G92" s="62">
        <f t="shared" si="12"/>
        <v>0</v>
      </c>
      <c r="H92" s="63"/>
      <c r="I92" s="60"/>
      <c r="J92" s="64"/>
      <c r="K92" s="72"/>
      <c r="L92" s="72">
        <f t="shared" si="13"/>
        <v>0</v>
      </c>
      <c r="M92" s="66">
        <f t="shared" si="14"/>
        <v>0</v>
      </c>
      <c r="N92" s="60"/>
      <c r="O92" s="67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9"/>
    </row>
    <row r="93" spans="1:38" ht="13.7" customHeight="1" x14ac:dyDescent="0.2">
      <c r="A93" s="57"/>
      <c r="B93" s="58"/>
      <c r="C93" s="70">
        <f t="shared" si="10"/>
        <v>0</v>
      </c>
      <c r="D93" s="60"/>
      <c r="E93" s="61"/>
      <c r="F93" s="62">
        <f t="shared" si="11"/>
        <v>0</v>
      </c>
      <c r="G93" s="62">
        <f t="shared" si="12"/>
        <v>0</v>
      </c>
      <c r="H93" s="63"/>
      <c r="I93" s="60"/>
      <c r="J93" s="64"/>
      <c r="K93" s="72"/>
      <c r="L93" s="72">
        <f t="shared" si="13"/>
        <v>0</v>
      </c>
      <c r="M93" s="66">
        <f t="shared" si="14"/>
        <v>0</v>
      </c>
      <c r="N93" s="60"/>
      <c r="O93" s="67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9"/>
    </row>
    <row r="94" spans="1:38" ht="13.7" customHeight="1" x14ac:dyDescent="0.2">
      <c r="A94" s="57"/>
      <c r="B94" s="58"/>
      <c r="C94" s="70">
        <f t="shared" si="10"/>
        <v>0</v>
      </c>
      <c r="D94" s="60"/>
      <c r="E94" s="61"/>
      <c r="F94" s="62">
        <f t="shared" si="11"/>
        <v>0</v>
      </c>
      <c r="G94" s="62">
        <f t="shared" si="12"/>
        <v>0</v>
      </c>
      <c r="H94" s="63"/>
      <c r="I94" s="60"/>
      <c r="J94" s="64"/>
      <c r="K94" s="72"/>
      <c r="L94" s="72">
        <f t="shared" si="13"/>
        <v>0</v>
      </c>
      <c r="M94" s="66">
        <f t="shared" si="14"/>
        <v>0</v>
      </c>
      <c r="N94" s="60"/>
      <c r="O94" s="67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9"/>
    </row>
    <row r="95" spans="1:38" ht="13.7" customHeight="1" x14ac:dyDescent="0.2">
      <c r="A95" s="57"/>
      <c r="B95" s="58"/>
      <c r="C95" s="70">
        <f t="shared" si="10"/>
        <v>0</v>
      </c>
      <c r="D95" s="60"/>
      <c r="E95" s="61"/>
      <c r="F95" s="62">
        <f t="shared" si="11"/>
        <v>0</v>
      </c>
      <c r="G95" s="62">
        <f t="shared" si="12"/>
        <v>0</v>
      </c>
      <c r="H95" s="63"/>
      <c r="I95" s="60"/>
      <c r="J95" s="64"/>
      <c r="K95" s="72"/>
      <c r="L95" s="72">
        <f t="shared" si="13"/>
        <v>0</v>
      </c>
      <c r="M95" s="66">
        <f t="shared" si="14"/>
        <v>0</v>
      </c>
      <c r="N95" s="60"/>
      <c r="O95" s="67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9"/>
    </row>
    <row r="96" spans="1:38" ht="13.7" customHeight="1" x14ac:dyDescent="0.2">
      <c r="A96" s="57"/>
      <c r="B96" s="58"/>
      <c r="C96" s="70">
        <f t="shared" si="10"/>
        <v>0</v>
      </c>
      <c r="D96" s="60"/>
      <c r="E96" s="61"/>
      <c r="F96" s="62">
        <f t="shared" si="11"/>
        <v>0</v>
      </c>
      <c r="G96" s="62">
        <f t="shared" si="12"/>
        <v>0</v>
      </c>
      <c r="H96" s="63"/>
      <c r="I96" s="60"/>
      <c r="J96" s="64"/>
      <c r="K96" s="72"/>
      <c r="L96" s="72">
        <f t="shared" si="13"/>
        <v>0</v>
      </c>
      <c r="M96" s="66">
        <f t="shared" si="14"/>
        <v>0</v>
      </c>
      <c r="N96" s="60"/>
      <c r="O96" s="67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9"/>
    </row>
    <row r="97" spans="1:38" ht="13.7" customHeight="1" x14ac:dyDescent="0.2">
      <c r="A97" s="57"/>
      <c r="B97" s="58"/>
      <c r="C97" s="70">
        <f t="shared" si="10"/>
        <v>0</v>
      </c>
      <c r="D97" s="60"/>
      <c r="E97" s="61"/>
      <c r="F97" s="62">
        <f t="shared" si="11"/>
        <v>0</v>
      </c>
      <c r="G97" s="62">
        <f t="shared" si="12"/>
        <v>0</v>
      </c>
      <c r="H97" s="63"/>
      <c r="I97" s="60"/>
      <c r="J97" s="64"/>
      <c r="K97" s="72"/>
      <c r="L97" s="72">
        <f t="shared" si="13"/>
        <v>0</v>
      </c>
      <c r="M97" s="66">
        <f t="shared" si="14"/>
        <v>0</v>
      </c>
      <c r="N97" s="60"/>
      <c r="O97" s="67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9"/>
    </row>
    <row r="98" spans="1:38" ht="13.7" customHeight="1" x14ac:dyDescent="0.2">
      <c r="A98" s="57"/>
      <c r="B98" s="58"/>
      <c r="C98" s="70">
        <f t="shared" si="10"/>
        <v>0</v>
      </c>
      <c r="D98" s="60"/>
      <c r="E98" s="61"/>
      <c r="F98" s="62">
        <f t="shared" si="11"/>
        <v>0</v>
      </c>
      <c r="G98" s="62">
        <f t="shared" si="12"/>
        <v>0</v>
      </c>
      <c r="H98" s="63"/>
      <c r="I98" s="60"/>
      <c r="J98" s="64"/>
      <c r="K98" s="72"/>
      <c r="L98" s="72">
        <f t="shared" si="13"/>
        <v>0</v>
      </c>
      <c r="M98" s="66">
        <f t="shared" si="14"/>
        <v>0</v>
      </c>
      <c r="N98" s="60"/>
      <c r="O98" s="67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9"/>
    </row>
    <row r="99" spans="1:38" ht="13.7" customHeight="1" x14ac:dyDescent="0.2">
      <c r="A99" s="57"/>
      <c r="B99" s="58"/>
      <c r="C99" s="70">
        <f t="shared" si="10"/>
        <v>0</v>
      </c>
      <c r="D99" s="60"/>
      <c r="E99" s="61"/>
      <c r="F99" s="62">
        <f t="shared" si="11"/>
        <v>0</v>
      </c>
      <c r="G99" s="62">
        <f t="shared" si="12"/>
        <v>0</v>
      </c>
      <c r="H99" s="63"/>
      <c r="I99" s="60"/>
      <c r="J99" s="64"/>
      <c r="K99" s="72"/>
      <c r="L99" s="72">
        <f t="shared" si="13"/>
        <v>0</v>
      </c>
      <c r="M99" s="66">
        <f t="shared" si="14"/>
        <v>0</v>
      </c>
      <c r="N99" s="60"/>
      <c r="O99" s="67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9"/>
    </row>
    <row r="100" spans="1:38" ht="13.7" customHeight="1" x14ac:dyDescent="0.2">
      <c r="A100" s="57"/>
      <c r="B100" s="58"/>
      <c r="C100" s="70">
        <f t="shared" si="10"/>
        <v>0</v>
      </c>
      <c r="D100" s="60"/>
      <c r="E100" s="61"/>
      <c r="F100" s="62">
        <f t="shared" si="11"/>
        <v>0</v>
      </c>
      <c r="G100" s="62">
        <f t="shared" si="12"/>
        <v>0</v>
      </c>
      <c r="H100" s="63"/>
      <c r="I100" s="60"/>
      <c r="J100" s="64"/>
      <c r="K100" s="72"/>
      <c r="L100" s="72">
        <f t="shared" si="13"/>
        <v>0</v>
      </c>
      <c r="M100" s="66">
        <f t="shared" si="14"/>
        <v>0</v>
      </c>
      <c r="N100" s="60"/>
      <c r="O100" s="67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9"/>
    </row>
    <row r="101" spans="1:38" ht="13.7" customHeight="1" x14ac:dyDescent="0.2">
      <c r="A101" s="130"/>
      <c r="B101" s="79"/>
      <c r="C101" s="80">
        <f t="shared" si="10"/>
        <v>0</v>
      </c>
      <c r="D101" s="81"/>
      <c r="E101" s="82"/>
      <c r="F101" s="83">
        <f t="shared" si="11"/>
        <v>0</v>
      </c>
      <c r="G101" s="83">
        <f t="shared" si="12"/>
        <v>0</v>
      </c>
      <c r="H101" s="84"/>
      <c r="I101" s="81"/>
      <c r="J101" s="85"/>
      <c r="K101" s="86"/>
      <c r="L101" s="86">
        <f t="shared" si="13"/>
        <v>0</v>
      </c>
      <c r="M101" s="87">
        <f t="shared" si="14"/>
        <v>0</v>
      </c>
      <c r="N101" s="81"/>
      <c r="O101" s="88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90"/>
    </row>
    <row r="102" spans="1:38" ht="12.75" customHeight="1" x14ac:dyDescent="0.2">
      <c r="A102" s="91"/>
      <c r="B102" s="92" t="s">
        <v>96</v>
      </c>
      <c r="C102" s="93">
        <f>C101</f>
        <v>0</v>
      </c>
      <c r="D102" s="94"/>
      <c r="E102" s="95">
        <v>0</v>
      </c>
      <c r="F102" s="96">
        <v>0</v>
      </c>
      <c r="G102" s="96">
        <v>0</v>
      </c>
      <c r="H102" s="97">
        <v>0</v>
      </c>
      <c r="I102" s="94"/>
      <c r="J102" s="98"/>
      <c r="K102" s="99">
        <v>0</v>
      </c>
      <c r="L102" s="100">
        <v>0</v>
      </c>
      <c r="M102" s="101">
        <v>0</v>
      </c>
      <c r="N102" s="94"/>
      <c r="O102" s="164">
        <v>0</v>
      </c>
      <c r="P102" s="165">
        <v>0</v>
      </c>
      <c r="Q102" s="165">
        <v>0</v>
      </c>
      <c r="R102" s="165">
        <v>0</v>
      </c>
      <c r="S102" s="165">
        <v>0</v>
      </c>
      <c r="T102" s="165">
        <v>0</v>
      </c>
      <c r="U102" s="165">
        <v>0</v>
      </c>
      <c r="V102" s="165">
        <v>0</v>
      </c>
      <c r="W102" s="165">
        <v>0</v>
      </c>
      <c r="X102" s="165">
        <v>0</v>
      </c>
      <c r="Y102" s="165">
        <v>0</v>
      </c>
      <c r="Z102" s="165">
        <v>0</v>
      </c>
      <c r="AA102" s="165">
        <v>0</v>
      </c>
      <c r="AB102" s="165">
        <v>0</v>
      </c>
      <c r="AC102" s="165">
        <v>0</v>
      </c>
      <c r="AD102" s="165">
        <v>0</v>
      </c>
      <c r="AE102" s="165">
        <v>0</v>
      </c>
      <c r="AF102" s="165">
        <v>0</v>
      </c>
      <c r="AG102" s="165">
        <v>0</v>
      </c>
      <c r="AH102" s="165">
        <v>0</v>
      </c>
      <c r="AI102" s="165">
        <v>0</v>
      </c>
      <c r="AJ102" s="165">
        <v>0</v>
      </c>
      <c r="AK102" s="165">
        <v>0</v>
      </c>
      <c r="AL102" s="166"/>
    </row>
    <row r="103" spans="1:38" ht="12.75" customHeight="1" x14ac:dyDescent="0.2">
      <c r="A103" s="143"/>
      <c r="B103" s="144"/>
      <c r="C103" s="144"/>
      <c r="D103" s="144"/>
      <c r="E103" s="144"/>
      <c r="F103" s="144"/>
      <c r="G103" s="144"/>
      <c r="H103" s="144"/>
      <c r="I103" s="144"/>
      <c r="J103" s="145"/>
      <c r="K103" s="145"/>
      <c r="L103" s="145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</row>
    <row r="104" spans="1:38" ht="14.65" customHeight="1" x14ac:dyDescent="0.2">
      <c r="A104" s="146" t="s">
        <v>162</v>
      </c>
      <c r="B104" s="147"/>
      <c r="C104" s="148"/>
      <c r="D104" s="149"/>
      <c r="E104" s="150">
        <v>0</v>
      </c>
      <c r="F104" s="151">
        <v>0</v>
      </c>
      <c r="G104" s="151">
        <v>0</v>
      </c>
      <c r="H104" s="152">
        <v>0</v>
      </c>
      <c r="I104" s="149"/>
      <c r="J104" s="153"/>
      <c r="K104" s="154">
        <v>0</v>
      </c>
      <c r="L104" s="154">
        <v>0</v>
      </c>
      <c r="M104" s="155">
        <v>0</v>
      </c>
      <c r="N104" s="149"/>
      <c r="O104" s="156">
        <v>0</v>
      </c>
      <c r="P104" s="157">
        <v>0</v>
      </c>
      <c r="Q104" s="157">
        <v>0</v>
      </c>
      <c r="R104" s="157">
        <v>0</v>
      </c>
      <c r="S104" s="157">
        <v>0</v>
      </c>
      <c r="T104" s="157">
        <v>0</v>
      </c>
      <c r="U104" s="157">
        <v>0</v>
      </c>
      <c r="V104" s="157">
        <v>0</v>
      </c>
      <c r="W104" s="157">
        <v>0</v>
      </c>
      <c r="X104" s="157">
        <v>0</v>
      </c>
      <c r="Y104" s="157">
        <v>0</v>
      </c>
      <c r="Z104" s="157">
        <v>0</v>
      </c>
      <c r="AA104" s="157">
        <v>0</v>
      </c>
      <c r="AB104" s="157">
        <v>0</v>
      </c>
      <c r="AC104" s="157">
        <v>0</v>
      </c>
      <c r="AD104" s="157">
        <v>0</v>
      </c>
      <c r="AE104" s="157">
        <v>0</v>
      </c>
      <c r="AF104" s="157">
        <v>0</v>
      </c>
      <c r="AG104" s="157">
        <v>0</v>
      </c>
      <c r="AH104" s="157">
        <v>0</v>
      </c>
      <c r="AI104" s="157">
        <v>0</v>
      </c>
      <c r="AJ104" s="157">
        <v>0</v>
      </c>
      <c r="AK104" s="157">
        <v>0</v>
      </c>
      <c r="AL104" s="158"/>
    </row>
    <row r="105" spans="1:38" ht="12.75" customHeight="1" x14ac:dyDescent="0.2">
      <c r="A105" s="106"/>
      <c r="B105" s="159"/>
      <c r="C105" s="159"/>
      <c r="D105" s="159"/>
      <c r="E105" s="159"/>
      <c r="F105" s="159"/>
      <c r="G105" s="159"/>
      <c r="H105" s="159"/>
      <c r="I105" s="159"/>
      <c r="J105" s="109"/>
      <c r="K105" s="109"/>
      <c r="L105" s="10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</row>
    <row r="106" spans="1:38" ht="12.75" customHeight="1" x14ac:dyDescent="0.2">
      <c r="A106" s="110"/>
      <c r="B106" s="160"/>
      <c r="C106" s="160"/>
      <c r="D106" s="160"/>
      <c r="E106" s="160"/>
      <c r="F106" s="160"/>
      <c r="G106" s="160"/>
      <c r="H106" s="160"/>
      <c r="I106" s="160"/>
      <c r="J106" s="113"/>
      <c r="K106" s="113"/>
      <c r="L106" s="113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</row>
    <row r="107" spans="1:38" ht="14.1" customHeight="1" x14ac:dyDescent="0.2">
      <c r="A107" s="114">
        <v>42278</v>
      </c>
      <c r="B107" s="115" t="s">
        <v>38</v>
      </c>
      <c r="C107" s="116">
        <f>C102</f>
        <v>0</v>
      </c>
      <c r="D107" s="117"/>
      <c r="E107" s="118"/>
      <c r="F107" s="119"/>
      <c r="G107" s="120"/>
      <c r="H107" s="121"/>
      <c r="I107" s="117"/>
      <c r="J107" s="122"/>
      <c r="K107" s="161"/>
      <c r="L107" s="124"/>
      <c r="M107" s="125"/>
      <c r="N107" s="117"/>
      <c r="O107" s="126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8"/>
    </row>
    <row r="108" spans="1:38" ht="13.7" customHeight="1" x14ac:dyDescent="0.2">
      <c r="A108" s="57"/>
      <c r="B108" s="58"/>
      <c r="C108" s="70">
        <f t="shared" ref="C108:C136" si="15">C107+E108+H108-K108</f>
        <v>0</v>
      </c>
      <c r="D108" s="60"/>
      <c r="E108" s="71"/>
      <c r="F108" s="62">
        <f t="shared" ref="F108:F136" si="16">ROUND(E108/11,2)</f>
        <v>0</v>
      </c>
      <c r="G108" s="62">
        <f t="shared" ref="G108:G136" si="17">E108-F108</f>
        <v>0</v>
      </c>
      <c r="H108" s="63"/>
      <c r="I108" s="60"/>
      <c r="J108" s="64"/>
      <c r="K108" s="72"/>
      <c r="L108" s="72">
        <f t="shared" ref="L108:L136" si="18">ROUND(K108/11,2)</f>
        <v>0</v>
      </c>
      <c r="M108" s="66">
        <f t="shared" ref="M108:M136" si="19">K108-L108</f>
        <v>0</v>
      </c>
      <c r="N108" s="60"/>
      <c r="O108" s="67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9"/>
    </row>
    <row r="109" spans="1:38" ht="13.7" customHeight="1" x14ac:dyDescent="0.2">
      <c r="A109" s="57"/>
      <c r="B109" s="58"/>
      <c r="C109" s="70">
        <f t="shared" si="15"/>
        <v>0</v>
      </c>
      <c r="D109" s="60"/>
      <c r="E109" s="61"/>
      <c r="F109" s="62">
        <f t="shared" si="16"/>
        <v>0</v>
      </c>
      <c r="G109" s="62">
        <f t="shared" si="17"/>
        <v>0</v>
      </c>
      <c r="H109" s="63"/>
      <c r="I109" s="60"/>
      <c r="J109" s="64"/>
      <c r="K109" s="72"/>
      <c r="L109" s="72">
        <f t="shared" si="18"/>
        <v>0</v>
      </c>
      <c r="M109" s="66">
        <f t="shared" si="19"/>
        <v>0</v>
      </c>
      <c r="N109" s="60"/>
      <c r="O109" s="67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9"/>
    </row>
    <row r="110" spans="1:38" ht="13.7" customHeight="1" x14ac:dyDescent="0.2">
      <c r="A110" s="57"/>
      <c r="B110" s="58"/>
      <c r="C110" s="70">
        <f t="shared" si="15"/>
        <v>0</v>
      </c>
      <c r="D110" s="60"/>
      <c r="E110" s="61"/>
      <c r="F110" s="62">
        <f t="shared" si="16"/>
        <v>0</v>
      </c>
      <c r="G110" s="62">
        <f t="shared" si="17"/>
        <v>0</v>
      </c>
      <c r="H110" s="63"/>
      <c r="I110" s="60"/>
      <c r="J110" s="64"/>
      <c r="K110" s="72"/>
      <c r="L110" s="72">
        <f t="shared" si="18"/>
        <v>0</v>
      </c>
      <c r="M110" s="66">
        <f t="shared" si="19"/>
        <v>0</v>
      </c>
      <c r="N110" s="60"/>
      <c r="O110" s="67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9"/>
    </row>
    <row r="111" spans="1:38" ht="13.7" customHeight="1" x14ac:dyDescent="0.2">
      <c r="A111" s="57"/>
      <c r="B111" s="58"/>
      <c r="C111" s="70">
        <f t="shared" si="15"/>
        <v>0</v>
      </c>
      <c r="D111" s="60"/>
      <c r="E111" s="61"/>
      <c r="F111" s="62">
        <f t="shared" si="16"/>
        <v>0</v>
      </c>
      <c r="G111" s="62">
        <f t="shared" si="17"/>
        <v>0</v>
      </c>
      <c r="H111" s="63"/>
      <c r="I111" s="60"/>
      <c r="J111" s="64"/>
      <c r="K111" s="72"/>
      <c r="L111" s="72">
        <f t="shared" si="18"/>
        <v>0</v>
      </c>
      <c r="M111" s="66">
        <f t="shared" si="19"/>
        <v>0</v>
      </c>
      <c r="N111" s="60"/>
      <c r="O111" s="67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9"/>
    </row>
    <row r="112" spans="1:38" ht="13.7" customHeight="1" x14ac:dyDescent="0.2">
      <c r="A112" s="57"/>
      <c r="B112" s="58"/>
      <c r="C112" s="70">
        <f t="shared" si="15"/>
        <v>0</v>
      </c>
      <c r="D112" s="60"/>
      <c r="E112" s="61"/>
      <c r="F112" s="62">
        <f t="shared" si="16"/>
        <v>0</v>
      </c>
      <c r="G112" s="62">
        <f t="shared" si="17"/>
        <v>0</v>
      </c>
      <c r="H112" s="63"/>
      <c r="I112" s="60"/>
      <c r="J112" s="64"/>
      <c r="K112" s="72"/>
      <c r="L112" s="72">
        <f t="shared" si="18"/>
        <v>0</v>
      </c>
      <c r="M112" s="66">
        <f t="shared" si="19"/>
        <v>0</v>
      </c>
      <c r="N112" s="60"/>
      <c r="O112" s="67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9"/>
    </row>
    <row r="113" spans="1:38" ht="13.7" customHeight="1" x14ac:dyDescent="0.2">
      <c r="A113" s="57"/>
      <c r="B113" s="58"/>
      <c r="C113" s="70">
        <f t="shared" si="15"/>
        <v>0</v>
      </c>
      <c r="D113" s="60"/>
      <c r="E113" s="61"/>
      <c r="F113" s="62">
        <f t="shared" si="16"/>
        <v>0</v>
      </c>
      <c r="G113" s="62">
        <f t="shared" si="17"/>
        <v>0</v>
      </c>
      <c r="H113" s="63"/>
      <c r="I113" s="60"/>
      <c r="J113" s="64"/>
      <c r="K113" s="72"/>
      <c r="L113" s="72">
        <f t="shared" si="18"/>
        <v>0</v>
      </c>
      <c r="M113" s="66">
        <f t="shared" si="19"/>
        <v>0</v>
      </c>
      <c r="N113" s="60"/>
      <c r="O113" s="67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9"/>
    </row>
    <row r="114" spans="1:38" ht="13.7" customHeight="1" x14ac:dyDescent="0.2">
      <c r="A114" s="57"/>
      <c r="B114" s="58"/>
      <c r="C114" s="70">
        <f t="shared" si="15"/>
        <v>0</v>
      </c>
      <c r="D114" s="60"/>
      <c r="E114" s="61"/>
      <c r="F114" s="62">
        <f t="shared" si="16"/>
        <v>0</v>
      </c>
      <c r="G114" s="62">
        <f t="shared" si="17"/>
        <v>0</v>
      </c>
      <c r="H114" s="63"/>
      <c r="I114" s="60"/>
      <c r="J114" s="64"/>
      <c r="K114" s="72"/>
      <c r="L114" s="72">
        <f t="shared" si="18"/>
        <v>0</v>
      </c>
      <c r="M114" s="66">
        <f t="shared" si="19"/>
        <v>0</v>
      </c>
      <c r="N114" s="60"/>
      <c r="O114" s="67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9"/>
    </row>
    <row r="115" spans="1:38" ht="13.7" customHeight="1" x14ac:dyDescent="0.2">
      <c r="A115" s="57"/>
      <c r="B115" s="58"/>
      <c r="C115" s="70">
        <f t="shared" si="15"/>
        <v>0</v>
      </c>
      <c r="D115" s="60"/>
      <c r="E115" s="61"/>
      <c r="F115" s="62">
        <f t="shared" si="16"/>
        <v>0</v>
      </c>
      <c r="G115" s="62">
        <f t="shared" si="17"/>
        <v>0</v>
      </c>
      <c r="H115" s="63"/>
      <c r="I115" s="60"/>
      <c r="J115" s="64"/>
      <c r="K115" s="72"/>
      <c r="L115" s="72">
        <f t="shared" si="18"/>
        <v>0</v>
      </c>
      <c r="M115" s="66">
        <f t="shared" si="19"/>
        <v>0</v>
      </c>
      <c r="N115" s="60"/>
      <c r="O115" s="67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9"/>
    </row>
    <row r="116" spans="1:38" ht="13.7" customHeight="1" x14ac:dyDescent="0.2">
      <c r="A116" s="57"/>
      <c r="B116" s="58"/>
      <c r="C116" s="70">
        <f t="shared" si="15"/>
        <v>0</v>
      </c>
      <c r="D116" s="60"/>
      <c r="E116" s="61"/>
      <c r="F116" s="62">
        <f t="shared" si="16"/>
        <v>0</v>
      </c>
      <c r="G116" s="62">
        <f t="shared" si="17"/>
        <v>0</v>
      </c>
      <c r="H116" s="63"/>
      <c r="I116" s="60"/>
      <c r="J116" s="64"/>
      <c r="K116" s="72"/>
      <c r="L116" s="72">
        <f t="shared" si="18"/>
        <v>0</v>
      </c>
      <c r="M116" s="66">
        <f t="shared" si="19"/>
        <v>0</v>
      </c>
      <c r="N116" s="60"/>
      <c r="O116" s="67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9"/>
    </row>
    <row r="117" spans="1:38" ht="13.7" customHeight="1" x14ac:dyDescent="0.2">
      <c r="A117" s="57"/>
      <c r="B117" s="58"/>
      <c r="C117" s="70">
        <f t="shared" si="15"/>
        <v>0</v>
      </c>
      <c r="D117" s="60"/>
      <c r="E117" s="61"/>
      <c r="F117" s="62">
        <f t="shared" si="16"/>
        <v>0</v>
      </c>
      <c r="G117" s="62">
        <f t="shared" si="17"/>
        <v>0</v>
      </c>
      <c r="H117" s="63"/>
      <c r="I117" s="60"/>
      <c r="J117" s="64"/>
      <c r="K117" s="72"/>
      <c r="L117" s="72">
        <f t="shared" si="18"/>
        <v>0</v>
      </c>
      <c r="M117" s="66">
        <f t="shared" si="19"/>
        <v>0</v>
      </c>
      <c r="N117" s="60"/>
      <c r="O117" s="67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9"/>
    </row>
    <row r="118" spans="1:38" ht="13.7" customHeight="1" x14ac:dyDescent="0.2">
      <c r="A118" s="57"/>
      <c r="B118" s="58"/>
      <c r="C118" s="70">
        <f t="shared" si="15"/>
        <v>0</v>
      </c>
      <c r="D118" s="60"/>
      <c r="E118" s="61"/>
      <c r="F118" s="62">
        <f t="shared" si="16"/>
        <v>0</v>
      </c>
      <c r="G118" s="62">
        <f t="shared" si="17"/>
        <v>0</v>
      </c>
      <c r="H118" s="63"/>
      <c r="I118" s="60"/>
      <c r="J118" s="64"/>
      <c r="K118" s="72"/>
      <c r="L118" s="72">
        <f t="shared" si="18"/>
        <v>0</v>
      </c>
      <c r="M118" s="66">
        <f t="shared" si="19"/>
        <v>0</v>
      </c>
      <c r="N118" s="60"/>
      <c r="O118" s="67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9"/>
    </row>
    <row r="119" spans="1:38" ht="13.7" customHeight="1" x14ac:dyDescent="0.2">
      <c r="A119" s="57"/>
      <c r="B119" s="58"/>
      <c r="C119" s="70">
        <f t="shared" si="15"/>
        <v>0</v>
      </c>
      <c r="D119" s="60"/>
      <c r="E119" s="61"/>
      <c r="F119" s="62">
        <f t="shared" si="16"/>
        <v>0</v>
      </c>
      <c r="G119" s="62">
        <f t="shared" si="17"/>
        <v>0</v>
      </c>
      <c r="H119" s="63"/>
      <c r="I119" s="60"/>
      <c r="J119" s="64"/>
      <c r="K119" s="72"/>
      <c r="L119" s="72">
        <f t="shared" si="18"/>
        <v>0</v>
      </c>
      <c r="M119" s="66">
        <f t="shared" si="19"/>
        <v>0</v>
      </c>
      <c r="N119" s="60"/>
      <c r="O119" s="67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9"/>
    </row>
    <row r="120" spans="1:38" ht="13.7" customHeight="1" x14ac:dyDescent="0.2">
      <c r="A120" s="57"/>
      <c r="B120" s="58"/>
      <c r="C120" s="70">
        <f t="shared" si="15"/>
        <v>0</v>
      </c>
      <c r="D120" s="60"/>
      <c r="E120" s="61"/>
      <c r="F120" s="62">
        <f t="shared" si="16"/>
        <v>0</v>
      </c>
      <c r="G120" s="62">
        <f t="shared" si="17"/>
        <v>0</v>
      </c>
      <c r="H120" s="63"/>
      <c r="I120" s="60"/>
      <c r="J120" s="64"/>
      <c r="K120" s="72"/>
      <c r="L120" s="72">
        <f t="shared" si="18"/>
        <v>0</v>
      </c>
      <c r="M120" s="66">
        <f t="shared" si="19"/>
        <v>0</v>
      </c>
      <c r="N120" s="60"/>
      <c r="O120" s="67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9"/>
    </row>
    <row r="121" spans="1:38" ht="13.7" customHeight="1" x14ac:dyDescent="0.2">
      <c r="A121" s="57"/>
      <c r="B121" s="58"/>
      <c r="C121" s="70">
        <f t="shared" si="15"/>
        <v>0</v>
      </c>
      <c r="D121" s="60"/>
      <c r="E121" s="61"/>
      <c r="F121" s="62">
        <f t="shared" si="16"/>
        <v>0</v>
      </c>
      <c r="G121" s="62">
        <f t="shared" si="17"/>
        <v>0</v>
      </c>
      <c r="H121" s="63"/>
      <c r="I121" s="60"/>
      <c r="J121" s="64"/>
      <c r="K121" s="72"/>
      <c r="L121" s="72">
        <f t="shared" si="18"/>
        <v>0</v>
      </c>
      <c r="M121" s="66">
        <f t="shared" si="19"/>
        <v>0</v>
      </c>
      <c r="N121" s="60"/>
      <c r="O121" s="67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9"/>
    </row>
    <row r="122" spans="1:38" ht="13.7" customHeight="1" x14ac:dyDescent="0.2">
      <c r="A122" s="57"/>
      <c r="B122" s="58"/>
      <c r="C122" s="70">
        <f t="shared" si="15"/>
        <v>0</v>
      </c>
      <c r="D122" s="60"/>
      <c r="E122" s="61"/>
      <c r="F122" s="62">
        <f t="shared" si="16"/>
        <v>0</v>
      </c>
      <c r="G122" s="62">
        <f t="shared" si="17"/>
        <v>0</v>
      </c>
      <c r="H122" s="63"/>
      <c r="I122" s="60"/>
      <c r="J122" s="64"/>
      <c r="K122" s="72"/>
      <c r="L122" s="72">
        <f t="shared" si="18"/>
        <v>0</v>
      </c>
      <c r="M122" s="66">
        <f t="shared" si="19"/>
        <v>0</v>
      </c>
      <c r="N122" s="60"/>
      <c r="O122" s="67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9"/>
    </row>
    <row r="123" spans="1:38" ht="13.7" customHeight="1" x14ac:dyDescent="0.2">
      <c r="A123" s="57"/>
      <c r="B123" s="58"/>
      <c r="C123" s="70">
        <f t="shared" si="15"/>
        <v>0</v>
      </c>
      <c r="D123" s="60"/>
      <c r="E123" s="61"/>
      <c r="F123" s="62">
        <f t="shared" si="16"/>
        <v>0</v>
      </c>
      <c r="G123" s="62">
        <f t="shared" si="17"/>
        <v>0</v>
      </c>
      <c r="H123" s="63"/>
      <c r="I123" s="60"/>
      <c r="J123" s="64"/>
      <c r="K123" s="72"/>
      <c r="L123" s="72">
        <f t="shared" si="18"/>
        <v>0</v>
      </c>
      <c r="M123" s="66">
        <f t="shared" si="19"/>
        <v>0</v>
      </c>
      <c r="N123" s="60"/>
      <c r="O123" s="67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9"/>
    </row>
    <row r="124" spans="1:38" ht="13.7" customHeight="1" x14ac:dyDescent="0.2">
      <c r="A124" s="57"/>
      <c r="B124" s="58"/>
      <c r="C124" s="70">
        <f t="shared" si="15"/>
        <v>0</v>
      </c>
      <c r="D124" s="60"/>
      <c r="E124" s="61"/>
      <c r="F124" s="62">
        <f t="shared" si="16"/>
        <v>0</v>
      </c>
      <c r="G124" s="62">
        <f t="shared" si="17"/>
        <v>0</v>
      </c>
      <c r="H124" s="63"/>
      <c r="I124" s="60"/>
      <c r="J124" s="64"/>
      <c r="K124" s="72"/>
      <c r="L124" s="72">
        <f t="shared" si="18"/>
        <v>0</v>
      </c>
      <c r="M124" s="66">
        <f t="shared" si="19"/>
        <v>0</v>
      </c>
      <c r="N124" s="60"/>
      <c r="O124" s="67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9"/>
    </row>
    <row r="125" spans="1:38" ht="13.7" customHeight="1" x14ac:dyDescent="0.2">
      <c r="A125" s="57"/>
      <c r="B125" s="58"/>
      <c r="C125" s="70">
        <f t="shared" si="15"/>
        <v>0</v>
      </c>
      <c r="D125" s="60"/>
      <c r="E125" s="61"/>
      <c r="F125" s="62">
        <f t="shared" si="16"/>
        <v>0</v>
      </c>
      <c r="G125" s="62">
        <f t="shared" si="17"/>
        <v>0</v>
      </c>
      <c r="H125" s="63"/>
      <c r="I125" s="60"/>
      <c r="J125" s="64"/>
      <c r="K125" s="72"/>
      <c r="L125" s="72">
        <f t="shared" si="18"/>
        <v>0</v>
      </c>
      <c r="M125" s="66">
        <f t="shared" si="19"/>
        <v>0</v>
      </c>
      <c r="N125" s="60"/>
      <c r="O125" s="67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9"/>
    </row>
    <row r="126" spans="1:38" ht="13.7" customHeight="1" x14ac:dyDescent="0.2">
      <c r="A126" s="57"/>
      <c r="B126" s="58"/>
      <c r="C126" s="70">
        <f t="shared" si="15"/>
        <v>0</v>
      </c>
      <c r="D126" s="60"/>
      <c r="E126" s="61"/>
      <c r="F126" s="62">
        <f t="shared" si="16"/>
        <v>0</v>
      </c>
      <c r="G126" s="62">
        <f t="shared" si="17"/>
        <v>0</v>
      </c>
      <c r="H126" s="63"/>
      <c r="I126" s="60"/>
      <c r="J126" s="64"/>
      <c r="K126" s="72"/>
      <c r="L126" s="72">
        <f t="shared" si="18"/>
        <v>0</v>
      </c>
      <c r="M126" s="66">
        <f t="shared" si="19"/>
        <v>0</v>
      </c>
      <c r="N126" s="60"/>
      <c r="O126" s="67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9"/>
    </row>
    <row r="127" spans="1:38" ht="13.7" customHeight="1" x14ac:dyDescent="0.2">
      <c r="A127" s="57"/>
      <c r="B127" s="58"/>
      <c r="C127" s="70">
        <f t="shared" si="15"/>
        <v>0</v>
      </c>
      <c r="D127" s="60"/>
      <c r="E127" s="61"/>
      <c r="F127" s="62">
        <f t="shared" si="16"/>
        <v>0</v>
      </c>
      <c r="G127" s="62">
        <f t="shared" si="17"/>
        <v>0</v>
      </c>
      <c r="H127" s="63"/>
      <c r="I127" s="60"/>
      <c r="J127" s="64"/>
      <c r="K127" s="72"/>
      <c r="L127" s="72">
        <f t="shared" si="18"/>
        <v>0</v>
      </c>
      <c r="M127" s="66">
        <f t="shared" si="19"/>
        <v>0</v>
      </c>
      <c r="N127" s="60"/>
      <c r="O127" s="67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9"/>
    </row>
    <row r="128" spans="1:38" ht="13.7" customHeight="1" x14ac:dyDescent="0.2">
      <c r="A128" s="57"/>
      <c r="B128" s="58"/>
      <c r="C128" s="70">
        <f t="shared" si="15"/>
        <v>0</v>
      </c>
      <c r="D128" s="60"/>
      <c r="E128" s="61"/>
      <c r="F128" s="62">
        <f t="shared" si="16"/>
        <v>0</v>
      </c>
      <c r="G128" s="62">
        <f t="shared" si="17"/>
        <v>0</v>
      </c>
      <c r="H128" s="63"/>
      <c r="I128" s="60"/>
      <c r="J128" s="64"/>
      <c r="K128" s="72"/>
      <c r="L128" s="72">
        <f t="shared" si="18"/>
        <v>0</v>
      </c>
      <c r="M128" s="66">
        <f t="shared" si="19"/>
        <v>0</v>
      </c>
      <c r="N128" s="60"/>
      <c r="O128" s="67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9"/>
    </row>
    <row r="129" spans="1:38" ht="13.7" customHeight="1" x14ac:dyDescent="0.2">
      <c r="A129" s="57"/>
      <c r="B129" s="58"/>
      <c r="C129" s="70">
        <f t="shared" si="15"/>
        <v>0</v>
      </c>
      <c r="D129" s="60"/>
      <c r="E129" s="61"/>
      <c r="F129" s="62">
        <f t="shared" si="16"/>
        <v>0</v>
      </c>
      <c r="G129" s="62">
        <f t="shared" si="17"/>
        <v>0</v>
      </c>
      <c r="H129" s="63"/>
      <c r="I129" s="60"/>
      <c r="J129" s="64"/>
      <c r="K129" s="72"/>
      <c r="L129" s="72">
        <f t="shared" si="18"/>
        <v>0</v>
      </c>
      <c r="M129" s="66">
        <f t="shared" si="19"/>
        <v>0</v>
      </c>
      <c r="N129" s="60"/>
      <c r="O129" s="67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9"/>
    </row>
    <row r="130" spans="1:38" ht="13.7" customHeight="1" x14ac:dyDescent="0.2">
      <c r="A130" s="57"/>
      <c r="B130" s="58"/>
      <c r="C130" s="70">
        <f t="shared" si="15"/>
        <v>0</v>
      </c>
      <c r="D130" s="60"/>
      <c r="E130" s="61"/>
      <c r="F130" s="62">
        <f t="shared" si="16"/>
        <v>0</v>
      </c>
      <c r="G130" s="62">
        <f t="shared" si="17"/>
        <v>0</v>
      </c>
      <c r="H130" s="63"/>
      <c r="I130" s="60"/>
      <c r="J130" s="64"/>
      <c r="K130" s="72"/>
      <c r="L130" s="72">
        <f t="shared" si="18"/>
        <v>0</v>
      </c>
      <c r="M130" s="66">
        <f t="shared" si="19"/>
        <v>0</v>
      </c>
      <c r="N130" s="60"/>
      <c r="O130" s="67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9"/>
    </row>
    <row r="131" spans="1:38" ht="13.7" customHeight="1" x14ac:dyDescent="0.2">
      <c r="A131" s="57"/>
      <c r="B131" s="58"/>
      <c r="C131" s="70">
        <f t="shared" si="15"/>
        <v>0</v>
      </c>
      <c r="D131" s="60"/>
      <c r="E131" s="61"/>
      <c r="F131" s="62">
        <f t="shared" si="16"/>
        <v>0</v>
      </c>
      <c r="G131" s="62">
        <f t="shared" si="17"/>
        <v>0</v>
      </c>
      <c r="H131" s="63"/>
      <c r="I131" s="60"/>
      <c r="J131" s="64"/>
      <c r="K131" s="72"/>
      <c r="L131" s="72">
        <f t="shared" si="18"/>
        <v>0</v>
      </c>
      <c r="M131" s="66">
        <f t="shared" si="19"/>
        <v>0</v>
      </c>
      <c r="N131" s="60"/>
      <c r="O131" s="67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9"/>
    </row>
    <row r="132" spans="1:38" ht="13.7" customHeight="1" x14ac:dyDescent="0.2">
      <c r="A132" s="57"/>
      <c r="B132" s="58"/>
      <c r="C132" s="70">
        <f t="shared" si="15"/>
        <v>0</v>
      </c>
      <c r="D132" s="60"/>
      <c r="E132" s="61"/>
      <c r="F132" s="62">
        <f t="shared" si="16"/>
        <v>0</v>
      </c>
      <c r="G132" s="62">
        <f t="shared" si="17"/>
        <v>0</v>
      </c>
      <c r="H132" s="63"/>
      <c r="I132" s="60"/>
      <c r="J132" s="64"/>
      <c r="K132" s="72"/>
      <c r="L132" s="72">
        <f t="shared" si="18"/>
        <v>0</v>
      </c>
      <c r="M132" s="66">
        <f t="shared" si="19"/>
        <v>0</v>
      </c>
      <c r="N132" s="60"/>
      <c r="O132" s="67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9"/>
    </row>
    <row r="133" spans="1:38" ht="13.7" customHeight="1" x14ac:dyDescent="0.2">
      <c r="A133" s="57"/>
      <c r="B133" s="58"/>
      <c r="C133" s="70">
        <f t="shared" si="15"/>
        <v>0</v>
      </c>
      <c r="D133" s="60"/>
      <c r="E133" s="61"/>
      <c r="F133" s="62">
        <f t="shared" si="16"/>
        <v>0</v>
      </c>
      <c r="G133" s="62">
        <f t="shared" si="17"/>
        <v>0</v>
      </c>
      <c r="H133" s="63"/>
      <c r="I133" s="60"/>
      <c r="J133" s="64"/>
      <c r="K133" s="72"/>
      <c r="L133" s="72">
        <f t="shared" si="18"/>
        <v>0</v>
      </c>
      <c r="M133" s="66">
        <f t="shared" si="19"/>
        <v>0</v>
      </c>
      <c r="N133" s="60"/>
      <c r="O133" s="67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9"/>
    </row>
    <row r="134" spans="1:38" ht="13.7" customHeight="1" x14ac:dyDescent="0.2">
      <c r="A134" s="57"/>
      <c r="B134" s="58"/>
      <c r="C134" s="70">
        <f t="shared" si="15"/>
        <v>0</v>
      </c>
      <c r="D134" s="60"/>
      <c r="E134" s="61"/>
      <c r="F134" s="62">
        <f t="shared" si="16"/>
        <v>0</v>
      </c>
      <c r="G134" s="62">
        <f t="shared" si="17"/>
        <v>0</v>
      </c>
      <c r="H134" s="63"/>
      <c r="I134" s="60"/>
      <c r="J134" s="64"/>
      <c r="K134" s="72"/>
      <c r="L134" s="72">
        <f t="shared" si="18"/>
        <v>0</v>
      </c>
      <c r="M134" s="66">
        <f t="shared" si="19"/>
        <v>0</v>
      </c>
      <c r="N134" s="60"/>
      <c r="O134" s="67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9"/>
    </row>
    <row r="135" spans="1:38" ht="13.7" customHeight="1" x14ac:dyDescent="0.2">
      <c r="A135" s="57"/>
      <c r="B135" s="58"/>
      <c r="C135" s="70">
        <f t="shared" si="15"/>
        <v>0</v>
      </c>
      <c r="D135" s="60"/>
      <c r="E135" s="61"/>
      <c r="F135" s="62">
        <f t="shared" si="16"/>
        <v>0</v>
      </c>
      <c r="G135" s="62">
        <f t="shared" si="17"/>
        <v>0</v>
      </c>
      <c r="H135" s="63"/>
      <c r="I135" s="60"/>
      <c r="J135" s="64"/>
      <c r="K135" s="72"/>
      <c r="L135" s="72">
        <f t="shared" si="18"/>
        <v>0</v>
      </c>
      <c r="M135" s="66">
        <f t="shared" si="19"/>
        <v>0</v>
      </c>
      <c r="N135" s="60"/>
      <c r="O135" s="67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9"/>
    </row>
    <row r="136" spans="1:38" ht="13.7" customHeight="1" x14ac:dyDescent="0.2">
      <c r="A136" s="130"/>
      <c r="B136" s="79"/>
      <c r="C136" s="80">
        <f t="shared" si="15"/>
        <v>0</v>
      </c>
      <c r="D136" s="81"/>
      <c r="E136" s="82"/>
      <c r="F136" s="83">
        <f t="shared" si="16"/>
        <v>0</v>
      </c>
      <c r="G136" s="83">
        <f t="shared" si="17"/>
        <v>0</v>
      </c>
      <c r="H136" s="84"/>
      <c r="I136" s="81"/>
      <c r="J136" s="85"/>
      <c r="K136" s="86"/>
      <c r="L136" s="86">
        <f t="shared" si="18"/>
        <v>0</v>
      </c>
      <c r="M136" s="87">
        <f t="shared" si="19"/>
        <v>0</v>
      </c>
      <c r="N136" s="81"/>
      <c r="O136" s="88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90"/>
    </row>
    <row r="137" spans="1:38" ht="14.1" customHeight="1" x14ac:dyDescent="0.2">
      <c r="A137" s="91"/>
      <c r="B137" s="92" t="s">
        <v>96</v>
      </c>
      <c r="C137" s="93">
        <f>C136</f>
        <v>0</v>
      </c>
      <c r="D137" s="94"/>
      <c r="E137" s="95">
        <v>0</v>
      </c>
      <c r="F137" s="96">
        <v>0</v>
      </c>
      <c r="G137" s="96">
        <v>0</v>
      </c>
      <c r="H137" s="97">
        <v>0</v>
      </c>
      <c r="I137" s="94"/>
      <c r="J137" s="98"/>
      <c r="K137" s="99">
        <v>0</v>
      </c>
      <c r="L137" s="100">
        <v>0</v>
      </c>
      <c r="M137" s="101">
        <v>0</v>
      </c>
      <c r="N137" s="94"/>
      <c r="O137" s="164">
        <v>0</v>
      </c>
      <c r="P137" s="165">
        <v>0</v>
      </c>
      <c r="Q137" s="165">
        <v>0</v>
      </c>
      <c r="R137" s="165">
        <v>0</v>
      </c>
      <c r="S137" s="165">
        <v>0</v>
      </c>
      <c r="T137" s="165">
        <v>0</v>
      </c>
      <c r="U137" s="165">
        <v>0</v>
      </c>
      <c r="V137" s="165">
        <v>0</v>
      </c>
      <c r="W137" s="165">
        <v>0</v>
      </c>
      <c r="X137" s="165">
        <v>0</v>
      </c>
      <c r="Y137" s="165">
        <v>0</v>
      </c>
      <c r="Z137" s="165">
        <v>0</v>
      </c>
      <c r="AA137" s="165">
        <v>0</v>
      </c>
      <c r="AB137" s="165">
        <v>0</v>
      </c>
      <c r="AC137" s="165">
        <v>0</v>
      </c>
      <c r="AD137" s="165">
        <v>0</v>
      </c>
      <c r="AE137" s="165">
        <v>0</v>
      </c>
      <c r="AF137" s="165">
        <v>0</v>
      </c>
      <c r="AG137" s="165">
        <v>0</v>
      </c>
      <c r="AH137" s="165">
        <v>0</v>
      </c>
      <c r="AI137" s="165">
        <v>0</v>
      </c>
      <c r="AJ137" s="165">
        <v>0</v>
      </c>
      <c r="AK137" s="165">
        <v>0</v>
      </c>
      <c r="AL137" s="166"/>
    </row>
    <row r="138" spans="1:38" ht="14.1" customHeight="1" x14ac:dyDescent="0.2">
      <c r="A138" s="106"/>
      <c r="B138" s="159"/>
      <c r="C138" s="159"/>
      <c r="D138" s="159"/>
      <c r="E138" s="159"/>
      <c r="F138" s="159"/>
      <c r="G138" s="159"/>
      <c r="H138" s="159"/>
      <c r="I138" s="159"/>
      <c r="J138" s="109"/>
      <c r="K138" s="109"/>
      <c r="L138" s="10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</row>
    <row r="139" spans="1:38" ht="8.1" customHeight="1" x14ac:dyDescent="0.2">
      <c r="A139" s="110"/>
      <c r="B139" s="160"/>
      <c r="C139" s="160"/>
      <c r="D139" s="160"/>
      <c r="E139" s="160"/>
      <c r="F139" s="160"/>
      <c r="G139" s="160"/>
      <c r="H139" s="160"/>
      <c r="I139" s="160"/>
      <c r="J139" s="113"/>
      <c r="K139" s="113"/>
      <c r="L139" s="113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</row>
    <row r="140" spans="1:38" ht="14.1" customHeight="1" x14ac:dyDescent="0.2">
      <c r="A140" s="114">
        <v>42309</v>
      </c>
      <c r="B140" s="115" t="s">
        <v>38</v>
      </c>
      <c r="C140" s="116">
        <f>C137</f>
        <v>0</v>
      </c>
      <c r="D140" s="117"/>
      <c r="E140" s="118"/>
      <c r="F140" s="119"/>
      <c r="G140" s="120"/>
      <c r="H140" s="121"/>
      <c r="I140" s="117"/>
      <c r="J140" s="122"/>
      <c r="K140" s="161"/>
      <c r="L140" s="124"/>
      <c r="M140" s="125"/>
      <c r="N140" s="117"/>
      <c r="O140" s="126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8"/>
    </row>
    <row r="141" spans="1:38" ht="13.7" customHeight="1" x14ac:dyDescent="0.2">
      <c r="A141" s="57"/>
      <c r="B141" s="58"/>
      <c r="C141" s="70">
        <f t="shared" ref="C141:C169" si="20">C140+E141+H141-K141</f>
        <v>0</v>
      </c>
      <c r="D141" s="60"/>
      <c r="E141" s="71"/>
      <c r="F141" s="62">
        <f t="shared" ref="F141:F169" si="21">ROUND(E141/11,2)</f>
        <v>0</v>
      </c>
      <c r="G141" s="62">
        <f t="shared" ref="G141:G169" si="22">E141-F141</f>
        <v>0</v>
      </c>
      <c r="H141" s="63"/>
      <c r="I141" s="60"/>
      <c r="J141" s="64"/>
      <c r="K141" s="72"/>
      <c r="L141" s="72">
        <f t="shared" ref="L141:L169" si="23">ROUND(K141/11,2)</f>
        <v>0</v>
      </c>
      <c r="M141" s="66">
        <f t="shared" ref="M141:M169" si="24">K141-L141</f>
        <v>0</v>
      </c>
      <c r="N141" s="60"/>
      <c r="O141" s="67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9"/>
    </row>
    <row r="142" spans="1:38" ht="13.7" customHeight="1" x14ac:dyDescent="0.2">
      <c r="A142" s="57"/>
      <c r="B142" s="58"/>
      <c r="C142" s="70">
        <f t="shared" si="20"/>
        <v>0</v>
      </c>
      <c r="D142" s="60"/>
      <c r="E142" s="61"/>
      <c r="F142" s="62">
        <f t="shared" si="21"/>
        <v>0</v>
      </c>
      <c r="G142" s="62">
        <f t="shared" si="22"/>
        <v>0</v>
      </c>
      <c r="H142" s="63"/>
      <c r="I142" s="60"/>
      <c r="J142" s="64"/>
      <c r="K142" s="72"/>
      <c r="L142" s="72">
        <f t="shared" si="23"/>
        <v>0</v>
      </c>
      <c r="M142" s="66">
        <f t="shared" si="24"/>
        <v>0</v>
      </c>
      <c r="N142" s="60"/>
      <c r="O142" s="67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9"/>
    </row>
    <row r="143" spans="1:38" ht="13.7" customHeight="1" x14ac:dyDescent="0.2">
      <c r="A143" s="57"/>
      <c r="B143" s="58"/>
      <c r="C143" s="70">
        <f t="shared" si="20"/>
        <v>0</v>
      </c>
      <c r="D143" s="60"/>
      <c r="E143" s="61"/>
      <c r="F143" s="62">
        <f t="shared" si="21"/>
        <v>0</v>
      </c>
      <c r="G143" s="62">
        <f t="shared" si="22"/>
        <v>0</v>
      </c>
      <c r="H143" s="63"/>
      <c r="I143" s="60"/>
      <c r="J143" s="64"/>
      <c r="K143" s="72"/>
      <c r="L143" s="72">
        <f t="shared" si="23"/>
        <v>0</v>
      </c>
      <c r="M143" s="66">
        <f t="shared" si="24"/>
        <v>0</v>
      </c>
      <c r="N143" s="60"/>
      <c r="O143" s="67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9"/>
    </row>
    <row r="144" spans="1:38" ht="13.7" customHeight="1" x14ac:dyDescent="0.2">
      <c r="A144" s="57"/>
      <c r="B144" s="58"/>
      <c r="C144" s="70">
        <f t="shared" si="20"/>
        <v>0</v>
      </c>
      <c r="D144" s="60"/>
      <c r="E144" s="61"/>
      <c r="F144" s="62">
        <f t="shared" si="21"/>
        <v>0</v>
      </c>
      <c r="G144" s="62">
        <f t="shared" si="22"/>
        <v>0</v>
      </c>
      <c r="H144" s="63"/>
      <c r="I144" s="60"/>
      <c r="J144" s="64"/>
      <c r="K144" s="72"/>
      <c r="L144" s="72">
        <f t="shared" si="23"/>
        <v>0</v>
      </c>
      <c r="M144" s="66">
        <f t="shared" si="24"/>
        <v>0</v>
      </c>
      <c r="N144" s="60"/>
      <c r="O144" s="67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9"/>
    </row>
    <row r="145" spans="1:38" ht="13.7" customHeight="1" x14ac:dyDescent="0.2">
      <c r="A145" s="57"/>
      <c r="B145" s="58"/>
      <c r="C145" s="70">
        <f t="shared" si="20"/>
        <v>0</v>
      </c>
      <c r="D145" s="60"/>
      <c r="E145" s="61"/>
      <c r="F145" s="62">
        <f t="shared" si="21"/>
        <v>0</v>
      </c>
      <c r="G145" s="62">
        <f t="shared" si="22"/>
        <v>0</v>
      </c>
      <c r="H145" s="63"/>
      <c r="I145" s="60"/>
      <c r="J145" s="64"/>
      <c r="K145" s="72"/>
      <c r="L145" s="72">
        <f t="shared" si="23"/>
        <v>0</v>
      </c>
      <c r="M145" s="66">
        <f t="shared" si="24"/>
        <v>0</v>
      </c>
      <c r="N145" s="60"/>
      <c r="O145" s="67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9"/>
    </row>
    <row r="146" spans="1:38" ht="13.7" customHeight="1" x14ac:dyDescent="0.2">
      <c r="A146" s="57"/>
      <c r="B146" s="58"/>
      <c r="C146" s="70">
        <f t="shared" si="20"/>
        <v>0</v>
      </c>
      <c r="D146" s="60"/>
      <c r="E146" s="61"/>
      <c r="F146" s="62">
        <f t="shared" si="21"/>
        <v>0</v>
      </c>
      <c r="G146" s="62">
        <f t="shared" si="22"/>
        <v>0</v>
      </c>
      <c r="H146" s="63"/>
      <c r="I146" s="60"/>
      <c r="J146" s="64"/>
      <c r="K146" s="72"/>
      <c r="L146" s="72">
        <f t="shared" si="23"/>
        <v>0</v>
      </c>
      <c r="M146" s="66">
        <f t="shared" si="24"/>
        <v>0</v>
      </c>
      <c r="N146" s="60"/>
      <c r="O146" s="67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9"/>
    </row>
    <row r="147" spans="1:38" ht="13.7" customHeight="1" x14ac:dyDescent="0.2">
      <c r="A147" s="57"/>
      <c r="B147" s="58"/>
      <c r="C147" s="70">
        <f t="shared" si="20"/>
        <v>0</v>
      </c>
      <c r="D147" s="60"/>
      <c r="E147" s="61"/>
      <c r="F147" s="62">
        <f t="shared" si="21"/>
        <v>0</v>
      </c>
      <c r="G147" s="62">
        <f t="shared" si="22"/>
        <v>0</v>
      </c>
      <c r="H147" s="63"/>
      <c r="I147" s="60"/>
      <c r="J147" s="64"/>
      <c r="K147" s="72"/>
      <c r="L147" s="72">
        <f t="shared" si="23"/>
        <v>0</v>
      </c>
      <c r="M147" s="66">
        <f t="shared" si="24"/>
        <v>0</v>
      </c>
      <c r="N147" s="60"/>
      <c r="O147" s="67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9"/>
    </row>
    <row r="148" spans="1:38" ht="13.7" customHeight="1" x14ac:dyDescent="0.2">
      <c r="A148" s="57"/>
      <c r="B148" s="58"/>
      <c r="C148" s="70">
        <f t="shared" si="20"/>
        <v>0</v>
      </c>
      <c r="D148" s="60"/>
      <c r="E148" s="61"/>
      <c r="F148" s="62">
        <f t="shared" si="21"/>
        <v>0</v>
      </c>
      <c r="G148" s="62">
        <f t="shared" si="22"/>
        <v>0</v>
      </c>
      <c r="H148" s="63"/>
      <c r="I148" s="60"/>
      <c r="J148" s="64"/>
      <c r="K148" s="72"/>
      <c r="L148" s="72">
        <f t="shared" si="23"/>
        <v>0</v>
      </c>
      <c r="M148" s="66">
        <f t="shared" si="24"/>
        <v>0</v>
      </c>
      <c r="N148" s="60"/>
      <c r="O148" s="67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9"/>
    </row>
    <row r="149" spans="1:38" ht="13.7" customHeight="1" x14ac:dyDescent="0.2">
      <c r="A149" s="57"/>
      <c r="B149" s="58"/>
      <c r="C149" s="70">
        <f t="shared" si="20"/>
        <v>0</v>
      </c>
      <c r="D149" s="60"/>
      <c r="E149" s="61"/>
      <c r="F149" s="62">
        <f t="shared" si="21"/>
        <v>0</v>
      </c>
      <c r="G149" s="62">
        <f t="shared" si="22"/>
        <v>0</v>
      </c>
      <c r="H149" s="63"/>
      <c r="I149" s="60"/>
      <c r="J149" s="64"/>
      <c r="K149" s="72"/>
      <c r="L149" s="72">
        <f t="shared" si="23"/>
        <v>0</v>
      </c>
      <c r="M149" s="66">
        <f t="shared" si="24"/>
        <v>0</v>
      </c>
      <c r="N149" s="60"/>
      <c r="O149" s="67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9"/>
    </row>
    <row r="150" spans="1:38" ht="13.7" customHeight="1" x14ac:dyDescent="0.2">
      <c r="A150" s="57"/>
      <c r="B150" s="58"/>
      <c r="C150" s="70">
        <f t="shared" si="20"/>
        <v>0</v>
      </c>
      <c r="D150" s="60"/>
      <c r="E150" s="61"/>
      <c r="F150" s="62">
        <f t="shared" si="21"/>
        <v>0</v>
      </c>
      <c r="G150" s="62">
        <f t="shared" si="22"/>
        <v>0</v>
      </c>
      <c r="H150" s="63"/>
      <c r="I150" s="60"/>
      <c r="J150" s="64"/>
      <c r="K150" s="72"/>
      <c r="L150" s="72">
        <f t="shared" si="23"/>
        <v>0</v>
      </c>
      <c r="M150" s="66">
        <f t="shared" si="24"/>
        <v>0</v>
      </c>
      <c r="N150" s="60"/>
      <c r="O150" s="67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9"/>
    </row>
    <row r="151" spans="1:38" ht="13.7" customHeight="1" x14ac:dyDescent="0.2">
      <c r="A151" s="57"/>
      <c r="B151" s="58"/>
      <c r="C151" s="70">
        <f t="shared" si="20"/>
        <v>0</v>
      </c>
      <c r="D151" s="60"/>
      <c r="E151" s="61"/>
      <c r="F151" s="62">
        <f t="shared" si="21"/>
        <v>0</v>
      </c>
      <c r="G151" s="62">
        <f t="shared" si="22"/>
        <v>0</v>
      </c>
      <c r="H151" s="63"/>
      <c r="I151" s="60"/>
      <c r="J151" s="64"/>
      <c r="K151" s="72"/>
      <c r="L151" s="72">
        <f t="shared" si="23"/>
        <v>0</v>
      </c>
      <c r="M151" s="66">
        <f t="shared" si="24"/>
        <v>0</v>
      </c>
      <c r="N151" s="60"/>
      <c r="O151" s="67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9"/>
    </row>
    <row r="152" spans="1:38" ht="13.7" customHeight="1" x14ac:dyDescent="0.2">
      <c r="A152" s="57"/>
      <c r="B152" s="58"/>
      <c r="C152" s="70">
        <f t="shared" si="20"/>
        <v>0</v>
      </c>
      <c r="D152" s="60"/>
      <c r="E152" s="61"/>
      <c r="F152" s="62">
        <f t="shared" si="21"/>
        <v>0</v>
      </c>
      <c r="G152" s="62">
        <f t="shared" si="22"/>
        <v>0</v>
      </c>
      <c r="H152" s="63"/>
      <c r="I152" s="60"/>
      <c r="J152" s="64"/>
      <c r="K152" s="72"/>
      <c r="L152" s="72">
        <f t="shared" si="23"/>
        <v>0</v>
      </c>
      <c r="M152" s="66">
        <f t="shared" si="24"/>
        <v>0</v>
      </c>
      <c r="N152" s="60"/>
      <c r="O152" s="67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9"/>
    </row>
    <row r="153" spans="1:38" ht="13.7" customHeight="1" x14ac:dyDescent="0.2">
      <c r="A153" s="57"/>
      <c r="B153" s="58"/>
      <c r="C153" s="70">
        <f t="shared" si="20"/>
        <v>0</v>
      </c>
      <c r="D153" s="60"/>
      <c r="E153" s="61"/>
      <c r="F153" s="62">
        <f t="shared" si="21"/>
        <v>0</v>
      </c>
      <c r="G153" s="62">
        <f t="shared" si="22"/>
        <v>0</v>
      </c>
      <c r="H153" s="63"/>
      <c r="I153" s="60"/>
      <c r="J153" s="64"/>
      <c r="K153" s="72"/>
      <c r="L153" s="72">
        <f t="shared" si="23"/>
        <v>0</v>
      </c>
      <c r="M153" s="66">
        <f t="shared" si="24"/>
        <v>0</v>
      </c>
      <c r="N153" s="60"/>
      <c r="O153" s="67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9"/>
    </row>
    <row r="154" spans="1:38" ht="13.7" customHeight="1" x14ac:dyDescent="0.2">
      <c r="A154" s="57"/>
      <c r="B154" s="58"/>
      <c r="C154" s="70">
        <f t="shared" si="20"/>
        <v>0</v>
      </c>
      <c r="D154" s="60"/>
      <c r="E154" s="61"/>
      <c r="F154" s="62">
        <f t="shared" si="21"/>
        <v>0</v>
      </c>
      <c r="G154" s="62">
        <f t="shared" si="22"/>
        <v>0</v>
      </c>
      <c r="H154" s="63"/>
      <c r="I154" s="60"/>
      <c r="J154" s="64"/>
      <c r="K154" s="72"/>
      <c r="L154" s="72">
        <f t="shared" si="23"/>
        <v>0</v>
      </c>
      <c r="M154" s="66">
        <f t="shared" si="24"/>
        <v>0</v>
      </c>
      <c r="N154" s="60"/>
      <c r="O154" s="67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9"/>
    </row>
    <row r="155" spans="1:38" ht="13.7" customHeight="1" x14ac:dyDescent="0.2">
      <c r="A155" s="57"/>
      <c r="B155" s="58"/>
      <c r="C155" s="70">
        <f t="shared" si="20"/>
        <v>0</v>
      </c>
      <c r="D155" s="60"/>
      <c r="E155" s="61"/>
      <c r="F155" s="62">
        <f t="shared" si="21"/>
        <v>0</v>
      </c>
      <c r="G155" s="62">
        <f t="shared" si="22"/>
        <v>0</v>
      </c>
      <c r="H155" s="63"/>
      <c r="I155" s="60"/>
      <c r="J155" s="64"/>
      <c r="K155" s="72"/>
      <c r="L155" s="72">
        <f t="shared" si="23"/>
        <v>0</v>
      </c>
      <c r="M155" s="66">
        <f t="shared" si="24"/>
        <v>0</v>
      </c>
      <c r="N155" s="60"/>
      <c r="O155" s="67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9"/>
    </row>
    <row r="156" spans="1:38" ht="13.7" customHeight="1" x14ac:dyDescent="0.2">
      <c r="A156" s="57"/>
      <c r="B156" s="58"/>
      <c r="C156" s="70">
        <f t="shared" si="20"/>
        <v>0</v>
      </c>
      <c r="D156" s="60"/>
      <c r="E156" s="61"/>
      <c r="F156" s="62">
        <f t="shared" si="21"/>
        <v>0</v>
      </c>
      <c r="G156" s="62">
        <f t="shared" si="22"/>
        <v>0</v>
      </c>
      <c r="H156" s="63"/>
      <c r="I156" s="60"/>
      <c r="J156" s="64"/>
      <c r="K156" s="72"/>
      <c r="L156" s="72">
        <f t="shared" si="23"/>
        <v>0</v>
      </c>
      <c r="M156" s="66">
        <f t="shared" si="24"/>
        <v>0</v>
      </c>
      <c r="N156" s="60"/>
      <c r="O156" s="67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9"/>
    </row>
    <row r="157" spans="1:38" ht="13.7" customHeight="1" x14ac:dyDescent="0.2">
      <c r="A157" s="57"/>
      <c r="B157" s="58"/>
      <c r="C157" s="70">
        <f t="shared" si="20"/>
        <v>0</v>
      </c>
      <c r="D157" s="60"/>
      <c r="E157" s="61"/>
      <c r="F157" s="62">
        <f t="shared" si="21"/>
        <v>0</v>
      </c>
      <c r="G157" s="62">
        <f t="shared" si="22"/>
        <v>0</v>
      </c>
      <c r="H157" s="63"/>
      <c r="I157" s="60"/>
      <c r="J157" s="64"/>
      <c r="K157" s="72"/>
      <c r="L157" s="72">
        <f t="shared" si="23"/>
        <v>0</v>
      </c>
      <c r="M157" s="66">
        <f t="shared" si="24"/>
        <v>0</v>
      </c>
      <c r="N157" s="60"/>
      <c r="O157" s="67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9"/>
    </row>
    <row r="158" spans="1:38" ht="13.7" customHeight="1" x14ac:dyDescent="0.2">
      <c r="A158" s="57"/>
      <c r="B158" s="58"/>
      <c r="C158" s="70">
        <f t="shared" si="20"/>
        <v>0</v>
      </c>
      <c r="D158" s="60"/>
      <c r="E158" s="61"/>
      <c r="F158" s="62">
        <f t="shared" si="21"/>
        <v>0</v>
      </c>
      <c r="G158" s="62">
        <f t="shared" si="22"/>
        <v>0</v>
      </c>
      <c r="H158" s="63"/>
      <c r="I158" s="60"/>
      <c r="J158" s="64"/>
      <c r="K158" s="72"/>
      <c r="L158" s="72">
        <f t="shared" si="23"/>
        <v>0</v>
      </c>
      <c r="M158" s="66">
        <f t="shared" si="24"/>
        <v>0</v>
      </c>
      <c r="N158" s="60"/>
      <c r="O158" s="67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9"/>
    </row>
    <row r="159" spans="1:38" ht="13.7" customHeight="1" x14ac:dyDescent="0.2">
      <c r="A159" s="57"/>
      <c r="B159" s="58"/>
      <c r="C159" s="70">
        <f t="shared" si="20"/>
        <v>0</v>
      </c>
      <c r="D159" s="60"/>
      <c r="E159" s="61"/>
      <c r="F159" s="62">
        <f t="shared" si="21"/>
        <v>0</v>
      </c>
      <c r="G159" s="62">
        <f t="shared" si="22"/>
        <v>0</v>
      </c>
      <c r="H159" s="63"/>
      <c r="I159" s="60"/>
      <c r="J159" s="64"/>
      <c r="K159" s="72"/>
      <c r="L159" s="72">
        <f t="shared" si="23"/>
        <v>0</v>
      </c>
      <c r="M159" s="66">
        <f t="shared" si="24"/>
        <v>0</v>
      </c>
      <c r="N159" s="60"/>
      <c r="O159" s="67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9"/>
    </row>
    <row r="160" spans="1:38" ht="13.7" customHeight="1" x14ac:dyDescent="0.2">
      <c r="A160" s="57"/>
      <c r="B160" s="58"/>
      <c r="C160" s="70">
        <f t="shared" si="20"/>
        <v>0</v>
      </c>
      <c r="D160" s="60"/>
      <c r="E160" s="61"/>
      <c r="F160" s="62">
        <f t="shared" si="21"/>
        <v>0</v>
      </c>
      <c r="G160" s="62">
        <f t="shared" si="22"/>
        <v>0</v>
      </c>
      <c r="H160" s="63"/>
      <c r="I160" s="60"/>
      <c r="J160" s="64"/>
      <c r="K160" s="72"/>
      <c r="L160" s="72">
        <f t="shared" si="23"/>
        <v>0</v>
      </c>
      <c r="M160" s="66">
        <f t="shared" si="24"/>
        <v>0</v>
      </c>
      <c r="N160" s="60"/>
      <c r="O160" s="67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9"/>
    </row>
    <row r="161" spans="1:38" ht="13.7" customHeight="1" x14ac:dyDescent="0.2">
      <c r="A161" s="57"/>
      <c r="B161" s="58"/>
      <c r="C161" s="70">
        <f t="shared" si="20"/>
        <v>0</v>
      </c>
      <c r="D161" s="60"/>
      <c r="E161" s="61"/>
      <c r="F161" s="62">
        <f t="shared" si="21"/>
        <v>0</v>
      </c>
      <c r="G161" s="62">
        <f t="shared" si="22"/>
        <v>0</v>
      </c>
      <c r="H161" s="63"/>
      <c r="I161" s="60"/>
      <c r="J161" s="64"/>
      <c r="K161" s="72"/>
      <c r="L161" s="72">
        <f t="shared" si="23"/>
        <v>0</v>
      </c>
      <c r="M161" s="66">
        <f t="shared" si="24"/>
        <v>0</v>
      </c>
      <c r="N161" s="60"/>
      <c r="O161" s="67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9"/>
    </row>
    <row r="162" spans="1:38" ht="13.7" customHeight="1" x14ac:dyDescent="0.2">
      <c r="A162" s="57"/>
      <c r="B162" s="58"/>
      <c r="C162" s="70">
        <f t="shared" si="20"/>
        <v>0</v>
      </c>
      <c r="D162" s="60"/>
      <c r="E162" s="61"/>
      <c r="F162" s="62">
        <f t="shared" si="21"/>
        <v>0</v>
      </c>
      <c r="G162" s="62">
        <f t="shared" si="22"/>
        <v>0</v>
      </c>
      <c r="H162" s="63"/>
      <c r="I162" s="60"/>
      <c r="J162" s="64"/>
      <c r="K162" s="72"/>
      <c r="L162" s="72">
        <f t="shared" si="23"/>
        <v>0</v>
      </c>
      <c r="M162" s="66">
        <f t="shared" si="24"/>
        <v>0</v>
      </c>
      <c r="N162" s="60"/>
      <c r="O162" s="67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9"/>
    </row>
    <row r="163" spans="1:38" ht="13.7" customHeight="1" x14ac:dyDescent="0.2">
      <c r="A163" s="57"/>
      <c r="B163" s="58"/>
      <c r="C163" s="70">
        <f t="shared" si="20"/>
        <v>0</v>
      </c>
      <c r="D163" s="60"/>
      <c r="E163" s="61"/>
      <c r="F163" s="62">
        <f t="shared" si="21"/>
        <v>0</v>
      </c>
      <c r="G163" s="62">
        <f t="shared" si="22"/>
        <v>0</v>
      </c>
      <c r="H163" s="63"/>
      <c r="I163" s="60"/>
      <c r="J163" s="64"/>
      <c r="K163" s="72"/>
      <c r="L163" s="72">
        <f t="shared" si="23"/>
        <v>0</v>
      </c>
      <c r="M163" s="66">
        <f t="shared" si="24"/>
        <v>0</v>
      </c>
      <c r="N163" s="60"/>
      <c r="O163" s="67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9"/>
    </row>
    <row r="164" spans="1:38" ht="13.7" customHeight="1" x14ac:dyDescent="0.2">
      <c r="A164" s="57"/>
      <c r="B164" s="58"/>
      <c r="C164" s="70">
        <f t="shared" si="20"/>
        <v>0</v>
      </c>
      <c r="D164" s="60"/>
      <c r="E164" s="61"/>
      <c r="F164" s="62">
        <f t="shared" si="21"/>
        <v>0</v>
      </c>
      <c r="G164" s="62">
        <f t="shared" si="22"/>
        <v>0</v>
      </c>
      <c r="H164" s="63"/>
      <c r="I164" s="60"/>
      <c r="J164" s="64"/>
      <c r="K164" s="72"/>
      <c r="L164" s="72">
        <f t="shared" si="23"/>
        <v>0</v>
      </c>
      <c r="M164" s="66">
        <f t="shared" si="24"/>
        <v>0</v>
      </c>
      <c r="N164" s="60"/>
      <c r="O164" s="67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9"/>
    </row>
    <row r="165" spans="1:38" ht="13.7" customHeight="1" x14ac:dyDescent="0.2">
      <c r="A165" s="57"/>
      <c r="B165" s="58"/>
      <c r="C165" s="70">
        <f t="shared" si="20"/>
        <v>0</v>
      </c>
      <c r="D165" s="60"/>
      <c r="E165" s="61"/>
      <c r="F165" s="62">
        <f t="shared" si="21"/>
        <v>0</v>
      </c>
      <c r="G165" s="62">
        <f t="shared" si="22"/>
        <v>0</v>
      </c>
      <c r="H165" s="63"/>
      <c r="I165" s="60"/>
      <c r="J165" s="64"/>
      <c r="K165" s="72"/>
      <c r="L165" s="72">
        <f t="shared" si="23"/>
        <v>0</v>
      </c>
      <c r="M165" s="66">
        <f t="shared" si="24"/>
        <v>0</v>
      </c>
      <c r="N165" s="60"/>
      <c r="O165" s="67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9"/>
    </row>
    <row r="166" spans="1:38" ht="13.7" customHeight="1" x14ac:dyDescent="0.2">
      <c r="A166" s="57"/>
      <c r="B166" s="58"/>
      <c r="C166" s="70">
        <f t="shared" si="20"/>
        <v>0</v>
      </c>
      <c r="D166" s="60"/>
      <c r="E166" s="61"/>
      <c r="F166" s="62">
        <f t="shared" si="21"/>
        <v>0</v>
      </c>
      <c r="G166" s="62">
        <f t="shared" si="22"/>
        <v>0</v>
      </c>
      <c r="H166" s="63"/>
      <c r="I166" s="60"/>
      <c r="J166" s="64"/>
      <c r="K166" s="72"/>
      <c r="L166" s="72">
        <f t="shared" si="23"/>
        <v>0</v>
      </c>
      <c r="M166" s="66">
        <f t="shared" si="24"/>
        <v>0</v>
      </c>
      <c r="N166" s="60"/>
      <c r="O166" s="67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9"/>
    </row>
    <row r="167" spans="1:38" ht="13.7" customHeight="1" x14ac:dyDescent="0.2">
      <c r="A167" s="57"/>
      <c r="B167" s="58"/>
      <c r="C167" s="70">
        <f t="shared" si="20"/>
        <v>0</v>
      </c>
      <c r="D167" s="60"/>
      <c r="E167" s="61"/>
      <c r="F167" s="62">
        <f t="shared" si="21"/>
        <v>0</v>
      </c>
      <c r="G167" s="62">
        <f t="shared" si="22"/>
        <v>0</v>
      </c>
      <c r="H167" s="63"/>
      <c r="I167" s="60"/>
      <c r="J167" s="64"/>
      <c r="K167" s="72"/>
      <c r="L167" s="72">
        <f t="shared" si="23"/>
        <v>0</v>
      </c>
      <c r="M167" s="66">
        <f t="shared" si="24"/>
        <v>0</v>
      </c>
      <c r="N167" s="60"/>
      <c r="O167" s="67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9"/>
    </row>
    <row r="168" spans="1:38" ht="13.7" customHeight="1" x14ac:dyDescent="0.2">
      <c r="A168" s="57"/>
      <c r="B168" s="58"/>
      <c r="C168" s="70">
        <f t="shared" si="20"/>
        <v>0</v>
      </c>
      <c r="D168" s="60"/>
      <c r="E168" s="61"/>
      <c r="F168" s="62">
        <f t="shared" si="21"/>
        <v>0</v>
      </c>
      <c r="G168" s="62">
        <f t="shared" si="22"/>
        <v>0</v>
      </c>
      <c r="H168" s="63"/>
      <c r="I168" s="60"/>
      <c r="J168" s="64"/>
      <c r="K168" s="72"/>
      <c r="L168" s="72">
        <f t="shared" si="23"/>
        <v>0</v>
      </c>
      <c r="M168" s="66">
        <f t="shared" si="24"/>
        <v>0</v>
      </c>
      <c r="N168" s="60"/>
      <c r="O168" s="67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9"/>
    </row>
    <row r="169" spans="1:38" ht="13.7" customHeight="1" x14ac:dyDescent="0.2">
      <c r="A169" s="130"/>
      <c r="B169" s="79"/>
      <c r="C169" s="80">
        <f t="shared" si="20"/>
        <v>0</v>
      </c>
      <c r="D169" s="81"/>
      <c r="E169" s="82"/>
      <c r="F169" s="83">
        <f t="shared" si="21"/>
        <v>0</v>
      </c>
      <c r="G169" s="83">
        <f t="shared" si="22"/>
        <v>0</v>
      </c>
      <c r="H169" s="84"/>
      <c r="I169" s="81"/>
      <c r="J169" s="85"/>
      <c r="K169" s="86"/>
      <c r="L169" s="86">
        <f t="shared" si="23"/>
        <v>0</v>
      </c>
      <c r="M169" s="87">
        <f t="shared" si="24"/>
        <v>0</v>
      </c>
      <c r="N169" s="81"/>
      <c r="O169" s="88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90"/>
    </row>
    <row r="170" spans="1:38" ht="12.75" customHeight="1" x14ac:dyDescent="0.2">
      <c r="A170" s="91"/>
      <c r="B170" s="92" t="s">
        <v>96</v>
      </c>
      <c r="C170" s="93">
        <f>C169</f>
        <v>0</v>
      </c>
      <c r="D170" s="94"/>
      <c r="E170" s="95">
        <v>0</v>
      </c>
      <c r="F170" s="96">
        <v>0</v>
      </c>
      <c r="G170" s="96">
        <v>0</v>
      </c>
      <c r="H170" s="97">
        <v>0</v>
      </c>
      <c r="I170" s="94"/>
      <c r="J170" s="98"/>
      <c r="K170" s="99">
        <v>0</v>
      </c>
      <c r="L170" s="100">
        <v>0</v>
      </c>
      <c r="M170" s="101">
        <v>0</v>
      </c>
      <c r="N170" s="94"/>
      <c r="O170" s="164">
        <v>0</v>
      </c>
      <c r="P170" s="165">
        <v>0</v>
      </c>
      <c r="Q170" s="165">
        <v>0</v>
      </c>
      <c r="R170" s="165">
        <v>0</v>
      </c>
      <c r="S170" s="165">
        <v>0</v>
      </c>
      <c r="T170" s="165">
        <v>0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0</v>
      </c>
      <c r="AA170" s="165">
        <v>0</v>
      </c>
      <c r="AB170" s="165">
        <v>0</v>
      </c>
      <c r="AC170" s="165">
        <v>0</v>
      </c>
      <c r="AD170" s="165">
        <v>0</v>
      </c>
      <c r="AE170" s="165">
        <v>0</v>
      </c>
      <c r="AF170" s="165">
        <v>0</v>
      </c>
      <c r="AG170" s="165">
        <v>0</v>
      </c>
      <c r="AH170" s="165">
        <v>0</v>
      </c>
      <c r="AI170" s="165">
        <v>0</v>
      </c>
      <c r="AJ170" s="165">
        <v>0</v>
      </c>
      <c r="AK170" s="165">
        <v>0</v>
      </c>
      <c r="AL170" s="166"/>
    </row>
    <row r="171" spans="1:38" ht="12.75" customHeight="1" x14ac:dyDescent="0.2">
      <c r="A171" s="167"/>
      <c r="B171" s="159"/>
      <c r="C171" s="159"/>
      <c r="D171" s="159"/>
      <c r="E171" s="159"/>
      <c r="F171" s="159"/>
      <c r="G171" s="159"/>
      <c r="H171" s="159"/>
      <c r="I171" s="159"/>
      <c r="J171" s="109"/>
      <c r="K171" s="109"/>
      <c r="L171" s="10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</row>
    <row r="172" spans="1:38" ht="8.1" customHeight="1" x14ac:dyDescent="0.2">
      <c r="A172" s="110"/>
      <c r="B172" s="160"/>
      <c r="C172" s="160"/>
      <c r="D172" s="160"/>
      <c r="E172" s="160"/>
      <c r="F172" s="160"/>
      <c r="G172" s="160"/>
      <c r="H172" s="160"/>
      <c r="I172" s="160"/>
      <c r="J172" s="113"/>
      <c r="K172" s="113"/>
      <c r="L172" s="113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</row>
    <row r="173" spans="1:38" ht="14.1" customHeight="1" x14ac:dyDescent="0.2">
      <c r="A173" s="114">
        <v>42339</v>
      </c>
      <c r="B173" s="115" t="s">
        <v>38</v>
      </c>
      <c r="C173" s="116">
        <f>C170</f>
        <v>0</v>
      </c>
      <c r="D173" s="117"/>
      <c r="E173" s="118"/>
      <c r="F173" s="119"/>
      <c r="G173" s="120"/>
      <c r="H173" s="121"/>
      <c r="I173" s="117"/>
      <c r="J173" s="122"/>
      <c r="K173" s="123"/>
      <c r="L173" s="124"/>
      <c r="M173" s="125"/>
      <c r="N173" s="117"/>
      <c r="O173" s="126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8"/>
    </row>
    <row r="174" spans="1:38" ht="13.7" customHeight="1" x14ac:dyDescent="0.2">
      <c r="A174" s="57"/>
      <c r="B174" s="58"/>
      <c r="C174" s="70">
        <f t="shared" ref="C174:C202" si="25">C173+E174+H174-K174</f>
        <v>0</v>
      </c>
      <c r="D174" s="60"/>
      <c r="E174" s="71"/>
      <c r="F174" s="62">
        <f t="shared" ref="F174:F202" si="26">ROUND(E174/11,2)</f>
        <v>0</v>
      </c>
      <c r="G174" s="62">
        <f t="shared" ref="G174:G202" si="27">E174-F174</f>
        <v>0</v>
      </c>
      <c r="H174" s="63"/>
      <c r="I174" s="60"/>
      <c r="J174" s="64"/>
      <c r="K174" s="72"/>
      <c r="L174" s="72">
        <f t="shared" ref="L174:L202" si="28">ROUND(K174/11,2)</f>
        <v>0</v>
      </c>
      <c r="M174" s="66">
        <f t="shared" ref="M174:M202" si="29">K174-L174</f>
        <v>0</v>
      </c>
      <c r="N174" s="60"/>
      <c r="O174" s="67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9"/>
    </row>
    <row r="175" spans="1:38" ht="13.7" customHeight="1" x14ac:dyDescent="0.2">
      <c r="A175" s="57"/>
      <c r="B175" s="58"/>
      <c r="C175" s="70">
        <f t="shared" si="25"/>
        <v>0</v>
      </c>
      <c r="D175" s="60"/>
      <c r="E175" s="61"/>
      <c r="F175" s="62">
        <f t="shared" si="26"/>
        <v>0</v>
      </c>
      <c r="G175" s="62">
        <f t="shared" si="27"/>
        <v>0</v>
      </c>
      <c r="H175" s="63"/>
      <c r="I175" s="60"/>
      <c r="J175" s="64"/>
      <c r="K175" s="72"/>
      <c r="L175" s="72">
        <f t="shared" si="28"/>
        <v>0</v>
      </c>
      <c r="M175" s="66">
        <f t="shared" si="29"/>
        <v>0</v>
      </c>
      <c r="N175" s="60"/>
      <c r="O175" s="67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9"/>
    </row>
    <row r="176" spans="1:38" ht="13.7" customHeight="1" x14ac:dyDescent="0.2">
      <c r="A176" s="57"/>
      <c r="B176" s="58"/>
      <c r="C176" s="70">
        <f t="shared" si="25"/>
        <v>0</v>
      </c>
      <c r="D176" s="60"/>
      <c r="E176" s="61"/>
      <c r="F176" s="62">
        <f t="shared" si="26"/>
        <v>0</v>
      </c>
      <c r="G176" s="62">
        <f t="shared" si="27"/>
        <v>0</v>
      </c>
      <c r="H176" s="63"/>
      <c r="I176" s="60"/>
      <c r="J176" s="64"/>
      <c r="K176" s="72"/>
      <c r="L176" s="72">
        <f t="shared" si="28"/>
        <v>0</v>
      </c>
      <c r="M176" s="66">
        <f t="shared" si="29"/>
        <v>0</v>
      </c>
      <c r="N176" s="60"/>
      <c r="O176" s="67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9"/>
    </row>
    <row r="177" spans="1:38" ht="13.7" customHeight="1" x14ac:dyDescent="0.2">
      <c r="A177" s="57"/>
      <c r="B177" s="58"/>
      <c r="C177" s="70">
        <f t="shared" si="25"/>
        <v>0</v>
      </c>
      <c r="D177" s="60"/>
      <c r="E177" s="61"/>
      <c r="F177" s="62">
        <f t="shared" si="26"/>
        <v>0</v>
      </c>
      <c r="G177" s="62">
        <f t="shared" si="27"/>
        <v>0</v>
      </c>
      <c r="H177" s="63"/>
      <c r="I177" s="60"/>
      <c r="J177" s="64"/>
      <c r="K177" s="72"/>
      <c r="L177" s="72">
        <f t="shared" si="28"/>
        <v>0</v>
      </c>
      <c r="M177" s="66">
        <f t="shared" si="29"/>
        <v>0</v>
      </c>
      <c r="N177" s="60"/>
      <c r="O177" s="67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9"/>
    </row>
    <row r="178" spans="1:38" ht="13.7" customHeight="1" x14ac:dyDescent="0.2">
      <c r="A178" s="57"/>
      <c r="B178" s="58"/>
      <c r="C178" s="70">
        <f t="shared" si="25"/>
        <v>0</v>
      </c>
      <c r="D178" s="60"/>
      <c r="E178" s="61"/>
      <c r="F178" s="62">
        <f t="shared" si="26"/>
        <v>0</v>
      </c>
      <c r="G178" s="62">
        <f t="shared" si="27"/>
        <v>0</v>
      </c>
      <c r="H178" s="63"/>
      <c r="I178" s="60"/>
      <c r="J178" s="64"/>
      <c r="K178" s="72"/>
      <c r="L178" s="72">
        <f t="shared" si="28"/>
        <v>0</v>
      </c>
      <c r="M178" s="66">
        <f t="shared" si="29"/>
        <v>0</v>
      </c>
      <c r="N178" s="60"/>
      <c r="O178" s="67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9"/>
    </row>
    <row r="179" spans="1:38" ht="13.7" customHeight="1" x14ac:dyDescent="0.2">
      <c r="A179" s="57"/>
      <c r="B179" s="58"/>
      <c r="C179" s="70">
        <f t="shared" si="25"/>
        <v>0</v>
      </c>
      <c r="D179" s="60"/>
      <c r="E179" s="61"/>
      <c r="F179" s="62">
        <f t="shared" si="26"/>
        <v>0</v>
      </c>
      <c r="G179" s="62">
        <f t="shared" si="27"/>
        <v>0</v>
      </c>
      <c r="H179" s="63"/>
      <c r="I179" s="60"/>
      <c r="J179" s="64"/>
      <c r="K179" s="72"/>
      <c r="L179" s="72">
        <f t="shared" si="28"/>
        <v>0</v>
      </c>
      <c r="M179" s="66">
        <f t="shared" si="29"/>
        <v>0</v>
      </c>
      <c r="N179" s="60"/>
      <c r="O179" s="67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9"/>
    </row>
    <row r="180" spans="1:38" ht="13.7" customHeight="1" x14ac:dyDescent="0.2">
      <c r="A180" s="57"/>
      <c r="B180" s="58"/>
      <c r="C180" s="70">
        <f t="shared" si="25"/>
        <v>0</v>
      </c>
      <c r="D180" s="60"/>
      <c r="E180" s="61"/>
      <c r="F180" s="62">
        <f t="shared" si="26"/>
        <v>0</v>
      </c>
      <c r="G180" s="62">
        <f t="shared" si="27"/>
        <v>0</v>
      </c>
      <c r="H180" s="63"/>
      <c r="I180" s="60"/>
      <c r="J180" s="64"/>
      <c r="K180" s="72"/>
      <c r="L180" s="72">
        <f t="shared" si="28"/>
        <v>0</v>
      </c>
      <c r="M180" s="66">
        <f t="shared" si="29"/>
        <v>0</v>
      </c>
      <c r="N180" s="60"/>
      <c r="O180" s="67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9"/>
    </row>
    <row r="181" spans="1:38" ht="13.7" customHeight="1" x14ac:dyDescent="0.2">
      <c r="A181" s="57"/>
      <c r="B181" s="58"/>
      <c r="C181" s="70">
        <f t="shared" si="25"/>
        <v>0</v>
      </c>
      <c r="D181" s="60"/>
      <c r="E181" s="61"/>
      <c r="F181" s="62">
        <f t="shared" si="26"/>
        <v>0</v>
      </c>
      <c r="G181" s="62">
        <f t="shared" si="27"/>
        <v>0</v>
      </c>
      <c r="H181" s="63"/>
      <c r="I181" s="60"/>
      <c r="J181" s="64"/>
      <c r="K181" s="72"/>
      <c r="L181" s="72">
        <f t="shared" si="28"/>
        <v>0</v>
      </c>
      <c r="M181" s="66">
        <f t="shared" si="29"/>
        <v>0</v>
      </c>
      <c r="N181" s="60"/>
      <c r="O181" s="67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9"/>
    </row>
    <row r="182" spans="1:38" ht="13.7" customHeight="1" x14ac:dyDescent="0.2">
      <c r="A182" s="57"/>
      <c r="B182" s="58"/>
      <c r="C182" s="70">
        <f t="shared" si="25"/>
        <v>0</v>
      </c>
      <c r="D182" s="60"/>
      <c r="E182" s="61"/>
      <c r="F182" s="62">
        <f t="shared" si="26"/>
        <v>0</v>
      </c>
      <c r="G182" s="62">
        <f t="shared" si="27"/>
        <v>0</v>
      </c>
      <c r="H182" s="63"/>
      <c r="I182" s="60"/>
      <c r="J182" s="64"/>
      <c r="K182" s="72"/>
      <c r="L182" s="72">
        <f t="shared" si="28"/>
        <v>0</v>
      </c>
      <c r="M182" s="66">
        <f t="shared" si="29"/>
        <v>0</v>
      </c>
      <c r="N182" s="60"/>
      <c r="O182" s="67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9"/>
    </row>
    <row r="183" spans="1:38" ht="13.7" customHeight="1" x14ac:dyDescent="0.2">
      <c r="A183" s="57"/>
      <c r="B183" s="58"/>
      <c r="C183" s="70">
        <f t="shared" si="25"/>
        <v>0</v>
      </c>
      <c r="D183" s="60"/>
      <c r="E183" s="61"/>
      <c r="F183" s="62">
        <f t="shared" si="26"/>
        <v>0</v>
      </c>
      <c r="G183" s="62">
        <f t="shared" si="27"/>
        <v>0</v>
      </c>
      <c r="H183" s="63"/>
      <c r="I183" s="60"/>
      <c r="J183" s="64"/>
      <c r="K183" s="72"/>
      <c r="L183" s="72">
        <f t="shared" si="28"/>
        <v>0</v>
      </c>
      <c r="M183" s="66">
        <f t="shared" si="29"/>
        <v>0</v>
      </c>
      <c r="N183" s="60"/>
      <c r="O183" s="67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9"/>
    </row>
    <row r="184" spans="1:38" ht="13.7" customHeight="1" x14ac:dyDescent="0.2">
      <c r="A184" s="57"/>
      <c r="B184" s="58"/>
      <c r="C184" s="70">
        <f t="shared" si="25"/>
        <v>0</v>
      </c>
      <c r="D184" s="60"/>
      <c r="E184" s="61"/>
      <c r="F184" s="62">
        <f t="shared" si="26"/>
        <v>0</v>
      </c>
      <c r="G184" s="62">
        <f t="shared" si="27"/>
        <v>0</v>
      </c>
      <c r="H184" s="63"/>
      <c r="I184" s="60"/>
      <c r="J184" s="64"/>
      <c r="K184" s="72"/>
      <c r="L184" s="72">
        <f t="shared" si="28"/>
        <v>0</v>
      </c>
      <c r="M184" s="66">
        <f t="shared" si="29"/>
        <v>0</v>
      </c>
      <c r="N184" s="60"/>
      <c r="O184" s="67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9"/>
    </row>
    <row r="185" spans="1:38" ht="13.7" customHeight="1" x14ac:dyDescent="0.2">
      <c r="A185" s="57"/>
      <c r="B185" s="58"/>
      <c r="C185" s="70">
        <f t="shared" si="25"/>
        <v>0</v>
      </c>
      <c r="D185" s="60"/>
      <c r="E185" s="61"/>
      <c r="F185" s="62">
        <f t="shared" si="26"/>
        <v>0</v>
      </c>
      <c r="G185" s="62">
        <f t="shared" si="27"/>
        <v>0</v>
      </c>
      <c r="H185" s="63"/>
      <c r="I185" s="60"/>
      <c r="J185" s="64"/>
      <c r="K185" s="72"/>
      <c r="L185" s="72">
        <f t="shared" si="28"/>
        <v>0</v>
      </c>
      <c r="M185" s="66">
        <f t="shared" si="29"/>
        <v>0</v>
      </c>
      <c r="N185" s="60"/>
      <c r="O185" s="67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9"/>
    </row>
    <row r="186" spans="1:38" ht="13.7" customHeight="1" x14ac:dyDescent="0.2">
      <c r="A186" s="57"/>
      <c r="B186" s="58"/>
      <c r="C186" s="70">
        <f t="shared" si="25"/>
        <v>0</v>
      </c>
      <c r="D186" s="60"/>
      <c r="E186" s="61"/>
      <c r="F186" s="62">
        <f t="shared" si="26"/>
        <v>0</v>
      </c>
      <c r="G186" s="62">
        <f t="shared" si="27"/>
        <v>0</v>
      </c>
      <c r="H186" s="63"/>
      <c r="I186" s="60"/>
      <c r="J186" s="64"/>
      <c r="K186" s="72"/>
      <c r="L186" s="72">
        <f t="shared" si="28"/>
        <v>0</v>
      </c>
      <c r="M186" s="66">
        <f t="shared" si="29"/>
        <v>0</v>
      </c>
      <c r="N186" s="60"/>
      <c r="O186" s="67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9"/>
    </row>
    <row r="187" spans="1:38" ht="13.7" customHeight="1" x14ac:dyDescent="0.2">
      <c r="A187" s="57"/>
      <c r="B187" s="58"/>
      <c r="C187" s="70">
        <f t="shared" si="25"/>
        <v>0</v>
      </c>
      <c r="D187" s="60"/>
      <c r="E187" s="61"/>
      <c r="F187" s="62">
        <f t="shared" si="26"/>
        <v>0</v>
      </c>
      <c r="G187" s="62">
        <f t="shared" si="27"/>
        <v>0</v>
      </c>
      <c r="H187" s="63"/>
      <c r="I187" s="60"/>
      <c r="J187" s="64"/>
      <c r="K187" s="72"/>
      <c r="L187" s="72">
        <f t="shared" si="28"/>
        <v>0</v>
      </c>
      <c r="M187" s="66">
        <f t="shared" si="29"/>
        <v>0</v>
      </c>
      <c r="N187" s="60"/>
      <c r="O187" s="67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9"/>
    </row>
    <row r="188" spans="1:38" ht="13.7" customHeight="1" x14ac:dyDescent="0.2">
      <c r="A188" s="57"/>
      <c r="B188" s="58"/>
      <c r="C188" s="70">
        <f t="shared" si="25"/>
        <v>0</v>
      </c>
      <c r="D188" s="60"/>
      <c r="E188" s="61"/>
      <c r="F188" s="62">
        <f t="shared" si="26"/>
        <v>0</v>
      </c>
      <c r="G188" s="62">
        <f t="shared" si="27"/>
        <v>0</v>
      </c>
      <c r="H188" s="63"/>
      <c r="I188" s="60"/>
      <c r="J188" s="64"/>
      <c r="K188" s="72"/>
      <c r="L188" s="72">
        <f t="shared" si="28"/>
        <v>0</v>
      </c>
      <c r="M188" s="66">
        <f t="shared" si="29"/>
        <v>0</v>
      </c>
      <c r="N188" s="60"/>
      <c r="O188" s="67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9"/>
    </row>
    <row r="189" spans="1:38" ht="13.7" customHeight="1" x14ac:dyDescent="0.2">
      <c r="A189" s="57"/>
      <c r="B189" s="58"/>
      <c r="C189" s="70">
        <f t="shared" si="25"/>
        <v>0</v>
      </c>
      <c r="D189" s="60"/>
      <c r="E189" s="61"/>
      <c r="F189" s="62">
        <f t="shared" si="26"/>
        <v>0</v>
      </c>
      <c r="G189" s="62">
        <f t="shared" si="27"/>
        <v>0</v>
      </c>
      <c r="H189" s="63"/>
      <c r="I189" s="60"/>
      <c r="J189" s="64"/>
      <c r="K189" s="72"/>
      <c r="L189" s="72">
        <f t="shared" si="28"/>
        <v>0</v>
      </c>
      <c r="M189" s="66">
        <f t="shared" si="29"/>
        <v>0</v>
      </c>
      <c r="N189" s="60"/>
      <c r="O189" s="67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9"/>
    </row>
    <row r="190" spans="1:38" ht="13.7" customHeight="1" x14ac:dyDescent="0.2">
      <c r="A190" s="57"/>
      <c r="B190" s="58"/>
      <c r="C190" s="70">
        <f t="shared" si="25"/>
        <v>0</v>
      </c>
      <c r="D190" s="60"/>
      <c r="E190" s="61"/>
      <c r="F190" s="62">
        <f t="shared" si="26"/>
        <v>0</v>
      </c>
      <c r="G190" s="62">
        <f t="shared" si="27"/>
        <v>0</v>
      </c>
      <c r="H190" s="63"/>
      <c r="I190" s="60"/>
      <c r="J190" s="64"/>
      <c r="K190" s="72"/>
      <c r="L190" s="72">
        <f t="shared" si="28"/>
        <v>0</v>
      </c>
      <c r="M190" s="66">
        <f t="shared" si="29"/>
        <v>0</v>
      </c>
      <c r="N190" s="60"/>
      <c r="O190" s="67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9"/>
    </row>
    <row r="191" spans="1:38" ht="13.7" customHeight="1" x14ac:dyDescent="0.2">
      <c r="A191" s="57"/>
      <c r="B191" s="58"/>
      <c r="C191" s="70">
        <f t="shared" si="25"/>
        <v>0</v>
      </c>
      <c r="D191" s="60"/>
      <c r="E191" s="61"/>
      <c r="F191" s="62">
        <f t="shared" si="26"/>
        <v>0</v>
      </c>
      <c r="G191" s="62">
        <f t="shared" si="27"/>
        <v>0</v>
      </c>
      <c r="H191" s="63"/>
      <c r="I191" s="60"/>
      <c r="J191" s="64"/>
      <c r="K191" s="72"/>
      <c r="L191" s="72">
        <f t="shared" si="28"/>
        <v>0</v>
      </c>
      <c r="M191" s="66">
        <f t="shared" si="29"/>
        <v>0</v>
      </c>
      <c r="N191" s="60"/>
      <c r="O191" s="67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9"/>
    </row>
    <row r="192" spans="1:38" ht="13.7" customHeight="1" x14ac:dyDescent="0.2">
      <c r="A192" s="57"/>
      <c r="B192" s="58"/>
      <c r="C192" s="70">
        <f t="shared" si="25"/>
        <v>0</v>
      </c>
      <c r="D192" s="60"/>
      <c r="E192" s="61"/>
      <c r="F192" s="62">
        <f t="shared" si="26"/>
        <v>0</v>
      </c>
      <c r="G192" s="62">
        <f t="shared" si="27"/>
        <v>0</v>
      </c>
      <c r="H192" s="63"/>
      <c r="I192" s="60"/>
      <c r="J192" s="64"/>
      <c r="K192" s="72"/>
      <c r="L192" s="72">
        <f t="shared" si="28"/>
        <v>0</v>
      </c>
      <c r="M192" s="66">
        <f t="shared" si="29"/>
        <v>0</v>
      </c>
      <c r="N192" s="60"/>
      <c r="O192" s="67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9"/>
    </row>
    <row r="193" spans="1:38" ht="13.7" customHeight="1" x14ac:dyDescent="0.2">
      <c r="A193" s="57"/>
      <c r="B193" s="58"/>
      <c r="C193" s="70">
        <f t="shared" si="25"/>
        <v>0</v>
      </c>
      <c r="D193" s="60"/>
      <c r="E193" s="61"/>
      <c r="F193" s="62">
        <f t="shared" si="26"/>
        <v>0</v>
      </c>
      <c r="G193" s="62">
        <f t="shared" si="27"/>
        <v>0</v>
      </c>
      <c r="H193" s="63"/>
      <c r="I193" s="60"/>
      <c r="J193" s="64"/>
      <c r="K193" s="72"/>
      <c r="L193" s="72">
        <f t="shared" si="28"/>
        <v>0</v>
      </c>
      <c r="M193" s="66">
        <f t="shared" si="29"/>
        <v>0</v>
      </c>
      <c r="N193" s="60"/>
      <c r="O193" s="67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9"/>
    </row>
    <row r="194" spans="1:38" ht="13.7" customHeight="1" x14ac:dyDescent="0.2">
      <c r="A194" s="57"/>
      <c r="B194" s="58"/>
      <c r="C194" s="70">
        <f t="shared" si="25"/>
        <v>0</v>
      </c>
      <c r="D194" s="60"/>
      <c r="E194" s="61"/>
      <c r="F194" s="62">
        <f t="shared" si="26"/>
        <v>0</v>
      </c>
      <c r="G194" s="62">
        <f t="shared" si="27"/>
        <v>0</v>
      </c>
      <c r="H194" s="63"/>
      <c r="I194" s="60"/>
      <c r="J194" s="64"/>
      <c r="K194" s="72"/>
      <c r="L194" s="72">
        <f t="shared" si="28"/>
        <v>0</v>
      </c>
      <c r="M194" s="66">
        <f t="shared" si="29"/>
        <v>0</v>
      </c>
      <c r="N194" s="60"/>
      <c r="O194" s="67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9"/>
    </row>
    <row r="195" spans="1:38" ht="13.7" customHeight="1" x14ac:dyDescent="0.2">
      <c r="A195" s="57"/>
      <c r="B195" s="58"/>
      <c r="C195" s="70">
        <f t="shared" si="25"/>
        <v>0</v>
      </c>
      <c r="D195" s="60"/>
      <c r="E195" s="61"/>
      <c r="F195" s="62">
        <f t="shared" si="26"/>
        <v>0</v>
      </c>
      <c r="G195" s="62">
        <f t="shared" si="27"/>
        <v>0</v>
      </c>
      <c r="H195" s="63"/>
      <c r="I195" s="60"/>
      <c r="J195" s="64"/>
      <c r="K195" s="72"/>
      <c r="L195" s="72">
        <f t="shared" si="28"/>
        <v>0</v>
      </c>
      <c r="M195" s="66">
        <f t="shared" si="29"/>
        <v>0</v>
      </c>
      <c r="N195" s="60"/>
      <c r="O195" s="67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9"/>
    </row>
    <row r="196" spans="1:38" ht="13.7" customHeight="1" x14ac:dyDescent="0.2">
      <c r="A196" s="57"/>
      <c r="B196" s="58"/>
      <c r="C196" s="70">
        <f t="shared" si="25"/>
        <v>0</v>
      </c>
      <c r="D196" s="60"/>
      <c r="E196" s="61"/>
      <c r="F196" s="62">
        <f t="shared" si="26"/>
        <v>0</v>
      </c>
      <c r="G196" s="62">
        <f t="shared" si="27"/>
        <v>0</v>
      </c>
      <c r="H196" s="63"/>
      <c r="I196" s="60"/>
      <c r="J196" s="64"/>
      <c r="K196" s="72"/>
      <c r="L196" s="72">
        <f t="shared" si="28"/>
        <v>0</v>
      </c>
      <c r="M196" s="66">
        <f t="shared" si="29"/>
        <v>0</v>
      </c>
      <c r="N196" s="60"/>
      <c r="O196" s="67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9"/>
    </row>
    <row r="197" spans="1:38" ht="13.7" customHeight="1" x14ac:dyDescent="0.2">
      <c r="A197" s="57"/>
      <c r="B197" s="58"/>
      <c r="C197" s="70">
        <f t="shared" si="25"/>
        <v>0</v>
      </c>
      <c r="D197" s="60"/>
      <c r="E197" s="61"/>
      <c r="F197" s="62">
        <f t="shared" si="26"/>
        <v>0</v>
      </c>
      <c r="G197" s="62">
        <f t="shared" si="27"/>
        <v>0</v>
      </c>
      <c r="H197" s="63"/>
      <c r="I197" s="60"/>
      <c r="J197" s="64"/>
      <c r="K197" s="72"/>
      <c r="L197" s="72">
        <f t="shared" si="28"/>
        <v>0</v>
      </c>
      <c r="M197" s="66">
        <f t="shared" si="29"/>
        <v>0</v>
      </c>
      <c r="N197" s="60"/>
      <c r="O197" s="67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9"/>
    </row>
    <row r="198" spans="1:38" ht="13.7" customHeight="1" x14ac:dyDescent="0.2">
      <c r="A198" s="57"/>
      <c r="B198" s="58"/>
      <c r="C198" s="70">
        <f t="shared" si="25"/>
        <v>0</v>
      </c>
      <c r="D198" s="60"/>
      <c r="E198" s="61"/>
      <c r="F198" s="62">
        <f t="shared" si="26"/>
        <v>0</v>
      </c>
      <c r="G198" s="62">
        <f t="shared" si="27"/>
        <v>0</v>
      </c>
      <c r="H198" s="63"/>
      <c r="I198" s="60"/>
      <c r="J198" s="64"/>
      <c r="K198" s="72"/>
      <c r="L198" s="72">
        <f t="shared" si="28"/>
        <v>0</v>
      </c>
      <c r="M198" s="66">
        <f t="shared" si="29"/>
        <v>0</v>
      </c>
      <c r="N198" s="60"/>
      <c r="O198" s="67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9"/>
    </row>
    <row r="199" spans="1:38" ht="13.7" customHeight="1" x14ac:dyDescent="0.2">
      <c r="A199" s="57"/>
      <c r="B199" s="58"/>
      <c r="C199" s="70">
        <f t="shared" si="25"/>
        <v>0</v>
      </c>
      <c r="D199" s="60"/>
      <c r="E199" s="61"/>
      <c r="F199" s="62">
        <f t="shared" si="26"/>
        <v>0</v>
      </c>
      <c r="G199" s="62">
        <f t="shared" si="27"/>
        <v>0</v>
      </c>
      <c r="H199" s="63"/>
      <c r="I199" s="60"/>
      <c r="J199" s="64"/>
      <c r="K199" s="72"/>
      <c r="L199" s="72">
        <f t="shared" si="28"/>
        <v>0</v>
      </c>
      <c r="M199" s="66">
        <f t="shared" si="29"/>
        <v>0</v>
      </c>
      <c r="N199" s="60"/>
      <c r="O199" s="67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9"/>
    </row>
    <row r="200" spans="1:38" ht="13.7" customHeight="1" x14ac:dyDescent="0.2">
      <c r="A200" s="57"/>
      <c r="B200" s="58"/>
      <c r="C200" s="70">
        <f t="shared" si="25"/>
        <v>0</v>
      </c>
      <c r="D200" s="60"/>
      <c r="E200" s="61"/>
      <c r="F200" s="62">
        <f t="shared" si="26"/>
        <v>0</v>
      </c>
      <c r="G200" s="62">
        <f t="shared" si="27"/>
        <v>0</v>
      </c>
      <c r="H200" s="63"/>
      <c r="I200" s="60"/>
      <c r="J200" s="64"/>
      <c r="K200" s="72"/>
      <c r="L200" s="72">
        <f t="shared" si="28"/>
        <v>0</v>
      </c>
      <c r="M200" s="66">
        <f t="shared" si="29"/>
        <v>0</v>
      </c>
      <c r="N200" s="60"/>
      <c r="O200" s="67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9"/>
    </row>
    <row r="201" spans="1:38" ht="13.7" customHeight="1" x14ac:dyDescent="0.2">
      <c r="A201" s="57"/>
      <c r="B201" s="58"/>
      <c r="C201" s="70">
        <f t="shared" si="25"/>
        <v>0</v>
      </c>
      <c r="D201" s="60"/>
      <c r="E201" s="61"/>
      <c r="F201" s="62">
        <f t="shared" si="26"/>
        <v>0</v>
      </c>
      <c r="G201" s="62">
        <f t="shared" si="27"/>
        <v>0</v>
      </c>
      <c r="H201" s="63"/>
      <c r="I201" s="60"/>
      <c r="J201" s="64"/>
      <c r="K201" s="72"/>
      <c r="L201" s="72">
        <f t="shared" si="28"/>
        <v>0</v>
      </c>
      <c r="M201" s="66">
        <f t="shared" si="29"/>
        <v>0</v>
      </c>
      <c r="N201" s="60"/>
      <c r="O201" s="67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9"/>
    </row>
    <row r="202" spans="1:38" ht="13.7" customHeight="1" x14ac:dyDescent="0.2">
      <c r="A202" s="130"/>
      <c r="B202" s="79"/>
      <c r="C202" s="80">
        <f t="shared" si="25"/>
        <v>0</v>
      </c>
      <c r="D202" s="81"/>
      <c r="E202" s="82"/>
      <c r="F202" s="83">
        <f t="shared" si="26"/>
        <v>0</v>
      </c>
      <c r="G202" s="83">
        <f t="shared" si="27"/>
        <v>0</v>
      </c>
      <c r="H202" s="84"/>
      <c r="I202" s="81"/>
      <c r="J202" s="85"/>
      <c r="K202" s="86"/>
      <c r="L202" s="86">
        <f t="shared" si="28"/>
        <v>0</v>
      </c>
      <c r="M202" s="87">
        <f t="shared" si="29"/>
        <v>0</v>
      </c>
      <c r="N202" s="81"/>
      <c r="O202" s="88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90"/>
    </row>
    <row r="203" spans="1:38" ht="12.75" customHeight="1" x14ac:dyDescent="0.2">
      <c r="A203" s="91"/>
      <c r="B203" s="92" t="s">
        <v>96</v>
      </c>
      <c r="C203" s="93">
        <f>C202</f>
        <v>0</v>
      </c>
      <c r="D203" s="94"/>
      <c r="E203" s="95">
        <v>0</v>
      </c>
      <c r="F203" s="96">
        <v>0</v>
      </c>
      <c r="G203" s="96">
        <v>0</v>
      </c>
      <c r="H203" s="97">
        <v>0</v>
      </c>
      <c r="I203" s="94"/>
      <c r="J203" s="98"/>
      <c r="K203" s="99">
        <v>0</v>
      </c>
      <c r="L203" s="100">
        <v>0</v>
      </c>
      <c r="M203" s="101">
        <v>0</v>
      </c>
      <c r="N203" s="94"/>
      <c r="O203" s="164">
        <v>0</v>
      </c>
      <c r="P203" s="165">
        <v>0</v>
      </c>
      <c r="Q203" s="165">
        <v>0</v>
      </c>
      <c r="R203" s="165">
        <v>0</v>
      </c>
      <c r="S203" s="165">
        <v>0</v>
      </c>
      <c r="T203" s="165">
        <v>0</v>
      </c>
      <c r="U203" s="165">
        <v>0</v>
      </c>
      <c r="V203" s="165">
        <v>0</v>
      </c>
      <c r="W203" s="165">
        <v>0</v>
      </c>
      <c r="X203" s="165">
        <v>0</v>
      </c>
      <c r="Y203" s="165">
        <v>0</v>
      </c>
      <c r="Z203" s="165">
        <v>0</v>
      </c>
      <c r="AA203" s="165">
        <v>0</v>
      </c>
      <c r="AB203" s="165">
        <v>0</v>
      </c>
      <c r="AC203" s="165">
        <v>0</v>
      </c>
      <c r="AD203" s="165">
        <v>0</v>
      </c>
      <c r="AE203" s="165">
        <v>0</v>
      </c>
      <c r="AF203" s="165">
        <v>0</v>
      </c>
      <c r="AG203" s="165">
        <v>0</v>
      </c>
      <c r="AH203" s="165">
        <v>0</v>
      </c>
      <c r="AI203" s="165">
        <v>0</v>
      </c>
      <c r="AJ203" s="165">
        <v>0</v>
      </c>
      <c r="AK203" s="165">
        <v>0</v>
      </c>
      <c r="AL203" s="166"/>
    </row>
    <row r="204" spans="1:38" ht="12.75" customHeight="1" x14ac:dyDescent="0.2">
      <c r="A204" s="168"/>
      <c r="B204" s="169"/>
      <c r="C204" s="169"/>
      <c r="D204" s="169"/>
      <c r="E204" s="169"/>
      <c r="F204" s="169"/>
      <c r="G204" s="169"/>
      <c r="H204" s="169"/>
      <c r="I204" s="169"/>
      <c r="J204" s="170"/>
      <c r="K204" s="171"/>
      <c r="L204" s="171"/>
      <c r="M204" s="172"/>
      <c r="N204" s="169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69"/>
    </row>
    <row r="205" spans="1:38" ht="12.75" customHeight="1" x14ac:dyDescent="0.2">
      <c r="A205" s="173" t="s">
        <v>153</v>
      </c>
      <c r="B205" s="92"/>
      <c r="C205" s="174"/>
      <c r="D205" s="175"/>
      <c r="E205" s="176">
        <v>0</v>
      </c>
      <c r="F205" s="176">
        <v>0</v>
      </c>
      <c r="G205" s="176">
        <v>0</v>
      </c>
      <c r="H205" s="176">
        <v>0</v>
      </c>
      <c r="I205" s="175"/>
      <c r="J205" s="177"/>
      <c r="K205" s="178">
        <v>0</v>
      </c>
      <c r="L205" s="178">
        <v>0</v>
      </c>
      <c r="M205" s="178">
        <v>0</v>
      </c>
      <c r="N205" s="175"/>
      <c r="O205" s="179">
        <v>0</v>
      </c>
      <c r="P205" s="180">
        <v>0</v>
      </c>
      <c r="Q205" s="180">
        <v>0</v>
      </c>
      <c r="R205" s="180">
        <v>0</v>
      </c>
      <c r="S205" s="180">
        <v>0</v>
      </c>
      <c r="T205" s="180">
        <v>0</v>
      </c>
      <c r="U205" s="180">
        <v>0</v>
      </c>
      <c r="V205" s="180">
        <v>0</v>
      </c>
      <c r="W205" s="180">
        <v>0</v>
      </c>
      <c r="X205" s="180">
        <v>0</v>
      </c>
      <c r="Y205" s="180">
        <v>0</v>
      </c>
      <c r="Z205" s="180">
        <v>0</v>
      </c>
      <c r="AA205" s="180">
        <v>0</v>
      </c>
      <c r="AB205" s="180">
        <v>0</v>
      </c>
      <c r="AC205" s="180">
        <v>0</v>
      </c>
      <c r="AD205" s="180">
        <v>0</v>
      </c>
      <c r="AE205" s="180">
        <v>0</v>
      </c>
      <c r="AF205" s="180">
        <v>0</v>
      </c>
      <c r="AG205" s="180">
        <v>0</v>
      </c>
      <c r="AH205" s="180">
        <v>0</v>
      </c>
      <c r="AI205" s="180">
        <v>0</v>
      </c>
      <c r="AJ205" s="180">
        <v>0</v>
      </c>
      <c r="AK205" s="180">
        <v>0</v>
      </c>
      <c r="AL205" s="181"/>
    </row>
    <row r="206" spans="1:38" ht="12.75" customHeight="1" x14ac:dyDescent="0.2">
      <c r="A206" s="182"/>
      <c r="B206" s="144"/>
      <c r="C206" s="144"/>
      <c r="D206" s="144"/>
      <c r="E206" s="144"/>
      <c r="F206" s="144"/>
      <c r="G206" s="144"/>
      <c r="H206" s="144"/>
      <c r="I206" s="144"/>
      <c r="J206" s="145"/>
      <c r="K206" s="145"/>
      <c r="L206" s="145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  <c r="AC206" s="144"/>
      <c r="AD206" s="144"/>
      <c r="AE206" s="144"/>
      <c r="AF206" s="144"/>
      <c r="AG206" s="144"/>
      <c r="AH206" s="144"/>
      <c r="AI206" s="144"/>
      <c r="AJ206" s="144"/>
      <c r="AK206" s="144"/>
      <c r="AL206" s="144"/>
    </row>
    <row r="207" spans="1:38" ht="12.75" customHeight="1" x14ac:dyDescent="0.2">
      <c r="A207" s="114">
        <v>42370</v>
      </c>
      <c r="B207" s="115" t="s">
        <v>38</v>
      </c>
      <c r="C207" s="116">
        <f>C203</f>
        <v>0</v>
      </c>
      <c r="D207" s="117"/>
      <c r="E207" s="118"/>
      <c r="F207" s="119"/>
      <c r="G207" s="120"/>
      <c r="H207" s="121"/>
      <c r="I207" s="117"/>
      <c r="J207" s="122"/>
      <c r="K207" s="123"/>
      <c r="L207" s="124"/>
      <c r="M207" s="125"/>
      <c r="N207" s="117"/>
      <c r="O207" s="126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8"/>
    </row>
    <row r="208" spans="1:38" ht="13.7" customHeight="1" x14ac:dyDescent="0.2">
      <c r="A208" s="57"/>
      <c r="B208" s="58"/>
      <c r="C208" s="70">
        <f t="shared" ref="C208:C236" si="30">C207+E208+H208-K208</f>
        <v>0</v>
      </c>
      <c r="D208" s="60"/>
      <c r="E208" s="71"/>
      <c r="F208" s="62">
        <f t="shared" ref="F208:F236" si="31">ROUND(E208/11,2)</f>
        <v>0</v>
      </c>
      <c r="G208" s="62">
        <f t="shared" ref="G208:G236" si="32">E208-F208</f>
        <v>0</v>
      </c>
      <c r="H208" s="63"/>
      <c r="I208" s="60"/>
      <c r="J208" s="64"/>
      <c r="K208" s="72"/>
      <c r="L208" s="72">
        <f t="shared" ref="L208:L236" si="33">ROUND(K208/11,2)</f>
        <v>0</v>
      </c>
      <c r="M208" s="66">
        <f t="shared" ref="M208:M236" si="34">K208-L208</f>
        <v>0</v>
      </c>
      <c r="N208" s="60"/>
      <c r="O208" s="67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9"/>
    </row>
    <row r="209" spans="1:38" ht="13.7" customHeight="1" x14ac:dyDescent="0.2">
      <c r="A209" s="57"/>
      <c r="B209" s="58"/>
      <c r="C209" s="70">
        <f t="shared" si="30"/>
        <v>0</v>
      </c>
      <c r="D209" s="60"/>
      <c r="E209" s="61"/>
      <c r="F209" s="62">
        <f t="shared" si="31"/>
        <v>0</v>
      </c>
      <c r="G209" s="62">
        <f t="shared" si="32"/>
        <v>0</v>
      </c>
      <c r="H209" s="63"/>
      <c r="I209" s="60"/>
      <c r="J209" s="64"/>
      <c r="K209" s="72"/>
      <c r="L209" s="72">
        <f t="shared" si="33"/>
        <v>0</v>
      </c>
      <c r="M209" s="66">
        <f t="shared" si="34"/>
        <v>0</v>
      </c>
      <c r="N209" s="60"/>
      <c r="O209" s="67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9"/>
    </row>
    <row r="210" spans="1:38" ht="13.7" customHeight="1" x14ac:dyDescent="0.2">
      <c r="A210" s="57"/>
      <c r="B210" s="58"/>
      <c r="C210" s="70">
        <f t="shared" si="30"/>
        <v>0</v>
      </c>
      <c r="D210" s="60"/>
      <c r="E210" s="61"/>
      <c r="F210" s="62">
        <f t="shared" si="31"/>
        <v>0</v>
      </c>
      <c r="G210" s="62">
        <f t="shared" si="32"/>
        <v>0</v>
      </c>
      <c r="H210" s="63"/>
      <c r="I210" s="60"/>
      <c r="J210" s="64"/>
      <c r="K210" s="72"/>
      <c r="L210" s="72">
        <f t="shared" si="33"/>
        <v>0</v>
      </c>
      <c r="M210" s="66">
        <f t="shared" si="34"/>
        <v>0</v>
      </c>
      <c r="N210" s="60"/>
      <c r="O210" s="67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9"/>
    </row>
    <row r="211" spans="1:38" ht="13.7" customHeight="1" x14ac:dyDescent="0.2">
      <c r="A211" s="57"/>
      <c r="B211" s="58"/>
      <c r="C211" s="70">
        <f t="shared" si="30"/>
        <v>0</v>
      </c>
      <c r="D211" s="60"/>
      <c r="E211" s="61"/>
      <c r="F211" s="62">
        <f t="shared" si="31"/>
        <v>0</v>
      </c>
      <c r="G211" s="62">
        <f t="shared" si="32"/>
        <v>0</v>
      </c>
      <c r="H211" s="63"/>
      <c r="I211" s="60"/>
      <c r="J211" s="64"/>
      <c r="K211" s="72"/>
      <c r="L211" s="72">
        <f t="shared" si="33"/>
        <v>0</v>
      </c>
      <c r="M211" s="66">
        <f t="shared" si="34"/>
        <v>0</v>
      </c>
      <c r="N211" s="60"/>
      <c r="O211" s="67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9"/>
    </row>
    <row r="212" spans="1:38" ht="13.7" customHeight="1" x14ac:dyDescent="0.2">
      <c r="A212" s="57"/>
      <c r="B212" s="58"/>
      <c r="C212" s="70">
        <f t="shared" si="30"/>
        <v>0</v>
      </c>
      <c r="D212" s="60"/>
      <c r="E212" s="61"/>
      <c r="F212" s="62">
        <f t="shared" si="31"/>
        <v>0</v>
      </c>
      <c r="G212" s="62">
        <f t="shared" si="32"/>
        <v>0</v>
      </c>
      <c r="H212" s="63"/>
      <c r="I212" s="60"/>
      <c r="J212" s="64"/>
      <c r="K212" s="72"/>
      <c r="L212" s="72">
        <f t="shared" si="33"/>
        <v>0</v>
      </c>
      <c r="M212" s="66">
        <f t="shared" si="34"/>
        <v>0</v>
      </c>
      <c r="N212" s="60"/>
      <c r="O212" s="67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9"/>
    </row>
    <row r="213" spans="1:38" ht="13.7" customHeight="1" x14ac:dyDescent="0.2">
      <c r="A213" s="57"/>
      <c r="B213" s="58"/>
      <c r="C213" s="70">
        <f t="shared" si="30"/>
        <v>0</v>
      </c>
      <c r="D213" s="60"/>
      <c r="E213" s="61"/>
      <c r="F213" s="62">
        <f t="shared" si="31"/>
        <v>0</v>
      </c>
      <c r="G213" s="62">
        <f t="shared" si="32"/>
        <v>0</v>
      </c>
      <c r="H213" s="63"/>
      <c r="I213" s="60"/>
      <c r="J213" s="64"/>
      <c r="K213" s="72"/>
      <c r="L213" s="72">
        <f t="shared" si="33"/>
        <v>0</v>
      </c>
      <c r="M213" s="66">
        <f t="shared" si="34"/>
        <v>0</v>
      </c>
      <c r="N213" s="60"/>
      <c r="O213" s="67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9"/>
    </row>
    <row r="214" spans="1:38" ht="13.7" customHeight="1" x14ac:dyDescent="0.2">
      <c r="A214" s="57"/>
      <c r="B214" s="58"/>
      <c r="C214" s="70">
        <f t="shared" si="30"/>
        <v>0</v>
      </c>
      <c r="D214" s="60"/>
      <c r="E214" s="61"/>
      <c r="F214" s="62">
        <f t="shared" si="31"/>
        <v>0</v>
      </c>
      <c r="G214" s="62">
        <f t="shared" si="32"/>
        <v>0</v>
      </c>
      <c r="H214" s="63"/>
      <c r="I214" s="60"/>
      <c r="J214" s="64"/>
      <c r="K214" s="72"/>
      <c r="L214" s="72">
        <f t="shared" si="33"/>
        <v>0</v>
      </c>
      <c r="M214" s="66">
        <f t="shared" si="34"/>
        <v>0</v>
      </c>
      <c r="N214" s="60"/>
      <c r="O214" s="67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9"/>
    </row>
    <row r="215" spans="1:38" ht="13.7" customHeight="1" x14ac:dyDescent="0.2">
      <c r="A215" s="57"/>
      <c r="B215" s="58"/>
      <c r="C215" s="70">
        <f t="shared" si="30"/>
        <v>0</v>
      </c>
      <c r="D215" s="60"/>
      <c r="E215" s="61"/>
      <c r="F215" s="62">
        <f t="shared" si="31"/>
        <v>0</v>
      </c>
      <c r="G215" s="62">
        <f t="shared" si="32"/>
        <v>0</v>
      </c>
      <c r="H215" s="63"/>
      <c r="I215" s="60"/>
      <c r="J215" s="64"/>
      <c r="K215" s="72"/>
      <c r="L215" s="72">
        <f t="shared" si="33"/>
        <v>0</v>
      </c>
      <c r="M215" s="66">
        <f t="shared" si="34"/>
        <v>0</v>
      </c>
      <c r="N215" s="60"/>
      <c r="O215" s="67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9"/>
    </row>
    <row r="216" spans="1:38" ht="13.7" customHeight="1" x14ac:dyDescent="0.2">
      <c r="A216" s="57"/>
      <c r="B216" s="58"/>
      <c r="C216" s="70">
        <f t="shared" si="30"/>
        <v>0</v>
      </c>
      <c r="D216" s="60"/>
      <c r="E216" s="61"/>
      <c r="F216" s="62">
        <f t="shared" si="31"/>
        <v>0</v>
      </c>
      <c r="G216" s="62">
        <f t="shared" si="32"/>
        <v>0</v>
      </c>
      <c r="H216" s="63"/>
      <c r="I216" s="60"/>
      <c r="J216" s="64"/>
      <c r="K216" s="72"/>
      <c r="L216" s="72">
        <f t="shared" si="33"/>
        <v>0</v>
      </c>
      <c r="M216" s="66">
        <f t="shared" si="34"/>
        <v>0</v>
      </c>
      <c r="N216" s="60"/>
      <c r="O216" s="67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9"/>
    </row>
    <row r="217" spans="1:38" ht="13.7" customHeight="1" x14ac:dyDescent="0.2">
      <c r="A217" s="57"/>
      <c r="B217" s="58"/>
      <c r="C217" s="70">
        <f t="shared" si="30"/>
        <v>0</v>
      </c>
      <c r="D217" s="60"/>
      <c r="E217" s="61"/>
      <c r="F217" s="62">
        <f t="shared" si="31"/>
        <v>0</v>
      </c>
      <c r="G217" s="62">
        <f t="shared" si="32"/>
        <v>0</v>
      </c>
      <c r="H217" s="63"/>
      <c r="I217" s="60"/>
      <c r="J217" s="64"/>
      <c r="K217" s="72"/>
      <c r="L217" s="72">
        <f t="shared" si="33"/>
        <v>0</v>
      </c>
      <c r="M217" s="66">
        <f t="shared" si="34"/>
        <v>0</v>
      </c>
      <c r="N217" s="60"/>
      <c r="O217" s="67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9"/>
    </row>
    <row r="218" spans="1:38" ht="13.7" customHeight="1" x14ac:dyDescent="0.2">
      <c r="A218" s="57"/>
      <c r="B218" s="58"/>
      <c r="C218" s="70">
        <f t="shared" si="30"/>
        <v>0</v>
      </c>
      <c r="D218" s="60"/>
      <c r="E218" s="61"/>
      <c r="F218" s="62">
        <f t="shared" si="31"/>
        <v>0</v>
      </c>
      <c r="G218" s="62">
        <f t="shared" si="32"/>
        <v>0</v>
      </c>
      <c r="H218" s="63"/>
      <c r="I218" s="60"/>
      <c r="J218" s="64"/>
      <c r="K218" s="72"/>
      <c r="L218" s="72">
        <f t="shared" si="33"/>
        <v>0</v>
      </c>
      <c r="M218" s="66">
        <f t="shared" si="34"/>
        <v>0</v>
      </c>
      <c r="N218" s="60"/>
      <c r="O218" s="67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9"/>
    </row>
    <row r="219" spans="1:38" ht="13.7" customHeight="1" x14ac:dyDescent="0.2">
      <c r="A219" s="57"/>
      <c r="B219" s="58"/>
      <c r="C219" s="70">
        <f t="shared" si="30"/>
        <v>0</v>
      </c>
      <c r="D219" s="60"/>
      <c r="E219" s="61"/>
      <c r="F219" s="62">
        <f t="shared" si="31"/>
        <v>0</v>
      </c>
      <c r="G219" s="62">
        <f t="shared" si="32"/>
        <v>0</v>
      </c>
      <c r="H219" s="63"/>
      <c r="I219" s="60"/>
      <c r="J219" s="64"/>
      <c r="K219" s="72"/>
      <c r="L219" s="72">
        <f t="shared" si="33"/>
        <v>0</v>
      </c>
      <c r="M219" s="66">
        <f t="shared" si="34"/>
        <v>0</v>
      </c>
      <c r="N219" s="60"/>
      <c r="O219" s="67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9"/>
    </row>
    <row r="220" spans="1:38" ht="13.7" customHeight="1" x14ac:dyDescent="0.2">
      <c r="A220" s="57"/>
      <c r="B220" s="58"/>
      <c r="C220" s="70">
        <f t="shared" si="30"/>
        <v>0</v>
      </c>
      <c r="D220" s="60"/>
      <c r="E220" s="61"/>
      <c r="F220" s="62">
        <f t="shared" si="31"/>
        <v>0</v>
      </c>
      <c r="G220" s="62">
        <f t="shared" si="32"/>
        <v>0</v>
      </c>
      <c r="H220" s="63"/>
      <c r="I220" s="60"/>
      <c r="J220" s="64"/>
      <c r="K220" s="72"/>
      <c r="L220" s="72">
        <f t="shared" si="33"/>
        <v>0</v>
      </c>
      <c r="M220" s="66">
        <f t="shared" si="34"/>
        <v>0</v>
      </c>
      <c r="N220" s="60"/>
      <c r="O220" s="67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9"/>
    </row>
    <row r="221" spans="1:38" ht="13.7" customHeight="1" x14ac:dyDescent="0.2">
      <c r="A221" s="57"/>
      <c r="B221" s="58"/>
      <c r="C221" s="70">
        <f t="shared" si="30"/>
        <v>0</v>
      </c>
      <c r="D221" s="60"/>
      <c r="E221" s="61"/>
      <c r="F221" s="62">
        <f t="shared" si="31"/>
        <v>0</v>
      </c>
      <c r="G221" s="62">
        <f t="shared" si="32"/>
        <v>0</v>
      </c>
      <c r="H221" s="63"/>
      <c r="I221" s="60"/>
      <c r="J221" s="64"/>
      <c r="K221" s="72"/>
      <c r="L221" s="72">
        <f t="shared" si="33"/>
        <v>0</v>
      </c>
      <c r="M221" s="66">
        <f t="shared" si="34"/>
        <v>0</v>
      </c>
      <c r="N221" s="60"/>
      <c r="O221" s="67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9"/>
    </row>
    <row r="222" spans="1:38" ht="13.7" customHeight="1" x14ac:dyDescent="0.2">
      <c r="A222" s="57"/>
      <c r="B222" s="58"/>
      <c r="C222" s="70">
        <f t="shared" si="30"/>
        <v>0</v>
      </c>
      <c r="D222" s="60"/>
      <c r="E222" s="61"/>
      <c r="F222" s="62">
        <f t="shared" si="31"/>
        <v>0</v>
      </c>
      <c r="G222" s="62">
        <f t="shared" si="32"/>
        <v>0</v>
      </c>
      <c r="H222" s="63"/>
      <c r="I222" s="60"/>
      <c r="J222" s="64"/>
      <c r="K222" s="72"/>
      <c r="L222" s="72">
        <f t="shared" si="33"/>
        <v>0</v>
      </c>
      <c r="M222" s="66">
        <f t="shared" si="34"/>
        <v>0</v>
      </c>
      <c r="N222" s="60"/>
      <c r="O222" s="67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9"/>
    </row>
    <row r="223" spans="1:38" ht="13.7" customHeight="1" x14ac:dyDescent="0.2">
      <c r="A223" s="57"/>
      <c r="B223" s="58"/>
      <c r="C223" s="70">
        <f t="shared" si="30"/>
        <v>0</v>
      </c>
      <c r="D223" s="60"/>
      <c r="E223" s="61"/>
      <c r="F223" s="62">
        <f t="shared" si="31"/>
        <v>0</v>
      </c>
      <c r="G223" s="62">
        <f t="shared" si="32"/>
        <v>0</v>
      </c>
      <c r="H223" s="63"/>
      <c r="I223" s="60"/>
      <c r="J223" s="64"/>
      <c r="K223" s="72"/>
      <c r="L223" s="72">
        <f t="shared" si="33"/>
        <v>0</v>
      </c>
      <c r="M223" s="66">
        <f t="shared" si="34"/>
        <v>0</v>
      </c>
      <c r="N223" s="60"/>
      <c r="O223" s="67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9"/>
    </row>
    <row r="224" spans="1:38" ht="13.7" customHeight="1" x14ac:dyDescent="0.2">
      <c r="A224" s="57"/>
      <c r="B224" s="58"/>
      <c r="C224" s="70">
        <f t="shared" si="30"/>
        <v>0</v>
      </c>
      <c r="D224" s="60"/>
      <c r="E224" s="61"/>
      <c r="F224" s="62">
        <f t="shared" si="31"/>
        <v>0</v>
      </c>
      <c r="G224" s="62">
        <f t="shared" si="32"/>
        <v>0</v>
      </c>
      <c r="H224" s="63"/>
      <c r="I224" s="60"/>
      <c r="J224" s="64"/>
      <c r="K224" s="72"/>
      <c r="L224" s="72">
        <f t="shared" si="33"/>
        <v>0</v>
      </c>
      <c r="M224" s="66">
        <f t="shared" si="34"/>
        <v>0</v>
      </c>
      <c r="N224" s="60"/>
      <c r="O224" s="67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9"/>
    </row>
    <row r="225" spans="1:38" ht="13.7" customHeight="1" x14ac:dyDescent="0.2">
      <c r="A225" s="57"/>
      <c r="B225" s="58"/>
      <c r="C225" s="70">
        <f t="shared" si="30"/>
        <v>0</v>
      </c>
      <c r="D225" s="60"/>
      <c r="E225" s="61"/>
      <c r="F225" s="62">
        <f t="shared" si="31"/>
        <v>0</v>
      </c>
      <c r="G225" s="62">
        <f t="shared" si="32"/>
        <v>0</v>
      </c>
      <c r="H225" s="63"/>
      <c r="I225" s="60"/>
      <c r="J225" s="64"/>
      <c r="K225" s="72"/>
      <c r="L225" s="72">
        <f t="shared" si="33"/>
        <v>0</v>
      </c>
      <c r="M225" s="66">
        <f t="shared" si="34"/>
        <v>0</v>
      </c>
      <c r="N225" s="60"/>
      <c r="O225" s="67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9"/>
    </row>
    <row r="226" spans="1:38" ht="13.7" customHeight="1" x14ac:dyDescent="0.2">
      <c r="A226" s="57"/>
      <c r="B226" s="58"/>
      <c r="C226" s="70">
        <f t="shared" si="30"/>
        <v>0</v>
      </c>
      <c r="D226" s="60"/>
      <c r="E226" s="61"/>
      <c r="F226" s="62">
        <f t="shared" si="31"/>
        <v>0</v>
      </c>
      <c r="G226" s="62">
        <f t="shared" si="32"/>
        <v>0</v>
      </c>
      <c r="H226" s="63"/>
      <c r="I226" s="60"/>
      <c r="J226" s="64"/>
      <c r="K226" s="72"/>
      <c r="L226" s="72">
        <f t="shared" si="33"/>
        <v>0</v>
      </c>
      <c r="M226" s="66">
        <f t="shared" si="34"/>
        <v>0</v>
      </c>
      <c r="N226" s="60"/>
      <c r="O226" s="67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9"/>
    </row>
    <row r="227" spans="1:38" ht="13.7" customHeight="1" x14ac:dyDescent="0.2">
      <c r="A227" s="57"/>
      <c r="B227" s="58"/>
      <c r="C227" s="70">
        <f t="shared" si="30"/>
        <v>0</v>
      </c>
      <c r="D227" s="60"/>
      <c r="E227" s="61"/>
      <c r="F227" s="62">
        <f t="shared" si="31"/>
        <v>0</v>
      </c>
      <c r="G227" s="62">
        <f t="shared" si="32"/>
        <v>0</v>
      </c>
      <c r="H227" s="63"/>
      <c r="I227" s="60"/>
      <c r="J227" s="64"/>
      <c r="K227" s="72"/>
      <c r="L227" s="72">
        <f t="shared" si="33"/>
        <v>0</v>
      </c>
      <c r="M227" s="66">
        <f t="shared" si="34"/>
        <v>0</v>
      </c>
      <c r="N227" s="60"/>
      <c r="O227" s="67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9"/>
    </row>
    <row r="228" spans="1:38" ht="13.7" customHeight="1" x14ac:dyDescent="0.2">
      <c r="A228" s="57"/>
      <c r="B228" s="58"/>
      <c r="C228" s="70">
        <f t="shared" si="30"/>
        <v>0</v>
      </c>
      <c r="D228" s="60"/>
      <c r="E228" s="61"/>
      <c r="F228" s="62">
        <f t="shared" si="31"/>
        <v>0</v>
      </c>
      <c r="G228" s="62">
        <f t="shared" si="32"/>
        <v>0</v>
      </c>
      <c r="H228" s="63"/>
      <c r="I228" s="60"/>
      <c r="J228" s="64"/>
      <c r="K228" s="72"/>
      <c r="L228" s="72">
        <f t="shared" si="33"/>
        <v>0</v>
      </c>
      <c r="M228" s="66">
        <f t="shared" si="34"/>
        <v>0</v>
      </c>
      <c r="N228" s="60"/>
      <c r="O228" s="67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9"/>
    </row>
    <row r="229" spans="1:38" ht="13.7" customHeight="1" x14ac:dyDescent="0.2">
      <c r="A229" s="57"/>
      <c r="B229" s="58"/>
      <c r="C229" s="70">
        <f t="shared" si="30"/>
        <v>0</v>
      </c>
      <c r="D229" s="60"/>
      <c r="E229" s="61"/>
      <c r="F229" s="62">
        <f t="shared" si="31"/>
        <v>0</v>
      </c>
      <c r="G229" s="62">
        <f t="shared" si="32"/>
        <v>0</v>
      </c>
      <c r="H229" s="63"/>
      <c r="I229" s="60"/>
      <c r="J229" s="64"/>
      <c r="K229" s="72"/>
      <c r="L229" s="72">
        <f t="shared" si="33"/>
        <v>0</v>
      </c>
      <c r="M229" s="66">
        <f t="shared" si="34"/>
        <v>0</v>
      </c>
      <c r="N229" s="60"/>
      <c r="O229" s="67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9"/>
    </row>
    <row r="230" spans="1:38" ht="13.7" customHeight="1" x14ac:dyDescent="0.2">
      <c r="A230" s="57"/>
      <c r="B230" s="58"/>
      <c r="C230" s="70">
        <f t="shared" si="30"/>
        <v>0</v>
      </c>
      <c r="D230" s="60"/>
      <c r="E230" s="61"/>
      <c r="F230" s="62">
        <f t="shared" si="31"/>
        <v>0</v>
      </c>
      <c r="G230" s="62">
        <f t="shared" si="32"/>
        <v>0</v>
      </c>
      <c r="H230" s="63"/>
      <c r="I230" s="60"/>
      <c r="J230" s="64"/>
      <c r="K230" s="72"/>
      <c r="L230" s="72">
        <f t="shared" si="33"/>
        <v>0</v>
      </c>
      <c r="M230" s="66">
        <f t="shared" si="34"/>
        <v>0</v>
      </c>
      <c r="N230" s="60"/>
      <c r="O230" s="67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9"/>
    </row>
    <row r="231" spans="1:38" ht="13.7" customHeight="1" x14ac:dyDescent="0.2">
      <c r="A231" s="57"/>
      <c r="B231" s="58"/>
      <c r="C231" s="70">
        <f t="shared" si="30"/>
        <v>0</v>
      </c>
      <c r="D231" s="60"/>
      <c r="E231" s="61"/>
      <c r="F231" s="62">
        <f t="shared" si="31"/>
        <v>0</v>
      </c>
      <c r="G231" s="62">
        <f t="shared" si="32"/>
        <v>0</v>
      </c>
      <c r="H231" s="63"/>
      <c r="I231" s="60"/>
      <c r="J231" s="64"/>
      <c r="K231" s="72"/>
      <c r="L231" s="72">
        <f t="shared" si="33"/>
        <v>0</v>
      </c>
      <c r="M231" s="66">
        <f t="shared" si="34"/>
        <v>0</v>
      </c>
      <c r="N231" s="60"/>
      <c r="O231" s="67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9"/>
    </row>
    <row r="232" spans="1:38" ht="13.7" customHeight="1" x14ac:dyDescent="0.2">
      <c r="A232" s="57"/>
      <c r="B232" s="58"/>
      <c r="C232" s="70">
        <f t="shared" si="30"/>
        <v>0</v>
      </c>
      <c r="D232" s="60"/>
      <c r="E232" s="61"/>
      <c r="F232" s="62">
        <f t="shared" si="31"/>
        <v>0</v>
      </c>
      <c r="G232" s="62">
        <f t="shared" si="32"/>
        <v>0</v>
      </c>
      <c r="H232" s="63"/>
      <c r="I232" s="60"/>
      <c r="J232" s="64"/>
      <c r="K232" s="72"/>
      <c r="L232" s="72">
        <f t="shared" si="33"/>
        <v>0</v>
      </c>
      <c r="M232" s="66">
        <f t="shared" si="34"/>
        <v>0</v>
      </c>
      <c r="N232" s="60"/>
      <c r="O232" s="67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9"/>
    </row>
    <row r="233" spans="1:38" ht="13.7" customHeight="1" x14ac:dyDescent="0.2">
      <c r="A233" s="57"/>
      <c r="B233" s="58"/>
      <c r="C233" s="70">
        <f t="shared" si="30"/>
        <v>0</v>
      </c>
      <c r="D233" s="60"/>
      <c r="E233" s="61"/>
      <c r="F233" s="62">
        <f t="shared" si="31"/>
        <v>0</v>
      </c>
      <c r="G233" s="62">
        <f t="shared" si="32"/>
        <v>0</v>
      </c>
      <c r="H233" s="63"/>
      <c r="I233" s="60"/>
      <c r="J233" s="64"/>
      <c r="K233" s="72"/>
      <c r="L233" s="72">
        <f t="shared" si="33"/>
        <v>0</v>
      </c>
      <c r="M233" s="66">
        <f t="shared" si="34"/>
        <v>0</v>
      </c>
      <c r="N233" s="60"/>
      <c r="O233" s="67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9"/>
    </row>
    <row r="234" spans="1:38" ht="13.7" customHeight="1" x14ac:dyDescent="0.2">
      <c r="A234" s="57"/>
      <c r="B234" s="58"/>
      <c r="C234" s="70">
        <f t="shared" si="30"/>
        <v>0</v>
      </c>
      <c r="D234" s="60"/>
      <c r="E234" s="61"/>
      <c r="F234" s="62">
        <f t="shared" si="31"/>
        <v>0</v>
      </c>
      <c r="G234" s="62">
        <f t="shared" si="32"/>
        <v>0</v>
      </c>
      <c r="H234" s="63"/>
      <c r="I234" s="60"/>
      <c r="J234" s="64"/>
      <c r="K234" s="72"/>
      <c r="L234" s="72">
        <f t="shared" si="33"/>
        <v>0</v>
      </c>
      <c r="M234" s="66">
        <f t="shared" si="34"/>
        <v>0</v>
      </c>
      <c r="N234" s="60"/>
      <c r="O234" s="67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9"/>
    </row>
    <row r="235" spans="1:38" ht="13.7" customHeight="1" x14ac:dyDescent="0.2">
      <c r="A235" s="57"/>
      <c r="B235" s="58"/>
      <c r="C235" s="70">
        <f t="shared" si="30"/>
        <v>0</v>
      </c>
      <c r="D235" s="60"/>
      <c r="E235" s="61"/>
      <c r="F235" s="62">
        <f t="shared" si="31"/>
        <v>0</v>
      </c>
      <c r="G235" s="62">
        <f t="shared" si="32"/>
        <v>0</v>
      </c>
      <c r="H235" s="63"/>
      <c r="I235" s="60"/>
      <c r="J235" s="64"/>
      <c r="K235" s="72"/>
      <c r="L235" s="72">
        <f t="shared" si="33"/>
        <v>0</v>
      </c>
      <c r="M235" s="66">
        <f t="shared" si="34"/>
        <v>0</v>
      </c>
      <c r="N235" s="60"/>
      <c r="O235" s="67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9"/>
    </row>
    <row r="236" spans="1:38" ht="13.7" customHeight="1" x14ac:dyDescent="0.2">
      <c r="A236" s="130"/>
      <c r="B236" s="79"/>
      <c r="C236" s="80">
        <f t="shared" si="30"/>
        <v>0</v>
      </c>
      <c r="D236" s="81"/>
      <c r="E236" s="82"/>
      <c r="F236" s="83">
        <f t="shared" si="31"/>
        <v>0</v>
      </c>
      <c r="G236" s="83">
        <f t="shared" si="32"/>
        <v>0</v>
      </c>
      <c r="H236" s="84"/>
      <c r="I236" s="81"/>
      <c r="J236" s="85"/>
      <c r="K236" s="86"/>
      <c r="L236" s="86">
        <f t="shared" si="33"/>
        <v>0</v>
      </c>
      <c r="M236" s="87">
        <f t="shared" si="34"/>
        <v>0</v>
      </c>
      <c r="N236" s="81"/>
      <c r="O236" s="88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90"/>
    </row>
    <row r="237" spans="1:38" ht="14.1" customHeight="1" x14ac:dyDescent="0.2">
      <c r="A237" s="91"/>
      <c r="B237" s="92" t="s">
        <v>96</v>
      </c>
      <c r="C237" s="93">
        <f>C236</f>
        <v>0</v>
      </c>
      <c r="D237" s="94"/>
      <c r="E237" s="95">
        <v>0</v>
      </c>
      <c r="F237" s="96">
        <v>0</v>
      </c>
      <c r="G237" s="96">
        <v>0</v>
      </c>
      <c r="H237" s="97">
        <v>0</v>
      </c>
      <c r="I237" s="94"/>
      <c r="J237" s="98"/>
      <c r="K237" s="99">
        <v>0</v>
      </c>
      <c r="L237" s="100">
        <v>0</v>
      </c>
      <c r="M237" s="101">
        <v>0</v>
      </c>
      <c r="N237" s="94"/>
      <c r="O237" s="164">
        <v>0</v>
      </c>
      <c r="P237" s="165">
        <v>0</v>
      </c>
      <c r="Q237" s="165">
        <v>0</v>
      </c>
      <c r="R237" s="165">
        <v>0</v>
      </c>
      <c r="S237" s="165">
        <v>0</v>
      </c>
      <c r="T237" s="165">
        <v>0</v>
      </c>
      <c r="U237" s="165">
        <v>0</v>
      </c>
      <c r="V237" s="165">
        <v>0</v>
      </c>
      <c r="W237" s="165">
        <v>0</v>
      </c>
      <c r="X237" s="165">
        <v>0</v>
      </c>
      <c r="Y237" s="165">
        <v>0</v>
      </c>
      <c r="Z237" s="165">
        <v>0</v>
      </c>
      <c r="AA237" s="165">
        <v>0</v>
      </c>
      <c r="AB237" s="165">
        <v>0</v>
      </c>
      <c r="AC237" s="165">
        <v>0</v>
      </c>
      <c r="AD237" s="165">
        <v>0</v>
      </c>
      <c r="AE237" s="165">
        <v>0</v>
      </c>
      <c r="AF237" s="165">
        <v>0</v>
      </c>
      <c r="AG237" s="165">
        <v>0</v>
      </c>
      <c r="AH237" s="165">
        <v>0</v>
      </c>
      <c r="AI237" s="165">
        <v>0</v>
      </c>
      <c r="AJ237" s="165">
        <v>0</v>
      </c>
      <c r="AK237" s="165">
        <v>0</v>
      </c>
      <c r="AL237" s="166"/>
    </row>
    <row r="238" spans="1:38" ht="8.1" customHeight="1" x14ac:dyDescent="0.2">
      <c r="A238" s="167"/>
      <c r="B238" s="159"/>
      <c r="C238" s="159"/>
      <c r="D238" s="159"/>
      <c r="E238" s="159"/>
      <c r="F238" s="159"/>
      <c r="G238" s="159"/>
      <c r="H238" s="159"/>
      <c r="I238" s="159"/>
      <c r="J238" s="109"/>
      <c r="K238" s="109"/>
      <c r="L238" s="10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ht="14.1" customHeight="1" x14ac:dyDescent="0.2">
      <c r="A239" s="110"/>
      <c r="B239" s="160"/>
      <c r="C239" s="160"/>
      <c r="D239" s="160"/>
      <c r="E239" s="160"/>
      <c r="F239" s="160"/>
      <c r="G239" s="160"/>
      <c r="H239" s="160"/>
      <c r="I239" s="160"/>
      <c r="J239" s="113"/>
      <c r="K239" s="113"/>
      <c r="L239" s="113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</row>
    <row r="240" spans="1:38" ht="14.1" customHeight="1" x14ac:dyDescent="0.2">
      <c r="A240" s="114">
        <v>42401</v>
      </c>
      <c r="B240" s="115" t="s">
        <v>38</v>
      </c>
      <c r="C240" s="116">
        <f>C237</f>
        <v>0</v>
      </c>
      <c r="D240" s="117"/>
      <c r="E240" s="118"/>
      <c r="F240" s="119"/>
      <c r="G240" s="120"/>
      <c r="H240" s="121"/>
      <c r="I240" s="117"/>
      <c r="J240" s="122"/>
      <c r="K240" s="123"/>
      <c r="L240" s="124"/>
      <c r="M240" s="125"/>
      <c r="N240" s="117"/>
      <c r="O240" s="126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8"/>
    </row>
    <row r="241" spans="1:38" ht="13.7" customHeight="1" x14ac:dyDescent="0.2">
      <c r="A241" s="57"/>
      <c r="B241" s="58"/>
      <c r="C241" s="70">
        <f t="shared" ref="C241:C269" si="35">C240+E241+H241-K241</f>
        <v>0</v>
      </c>
      <c r="D241" s="60"/>
      <c r="E241" s="71"/>
      <c r="F241" s="62">
        <f t="shared" ref="F241:F269" si="36">ROUND(E241/11,2)</f>
        <v>0</v>
      </c>
      <c r="G241" s="62">
        <f t="shared" ref="G241:G269" si="37">E241-F241</f>
        <v>0</v>
      </c>
      <c r="H241" s="63"/>
      <c r="I241" s="60"/>
      <c r="J241" s="64"/>
      <c r="K241" s="72"/>
      <c r="L241" s="72">
        <f t="shared" ref="L241:L269" si="38">ROUND(K241/11,2)</f>
        <v>0</v>
      </c>
      <c r="M241" s="66">
        <f t="shared" ref="M241:M269" si="39">K241-L241</f>
        <v>0</v>
      </c>
      <c r="N241" s="60"/>
      <c r="O241" s="67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9"/>
    </row>
    <row r="242" spans="1:38" ht="13.7" customHeight="1" x14ac:dyDescent="0.2">
      <c r="A242" s="57"/>
      <c r="B242" s="58"/>
      <c r="C242" s="70">
        <f t="shared" si="35"/>
        <v>0</v>
      </c>
      <c r="D242" s="60"/>
      <c r="E242" s="61"/>
      <c r="F242" s="62">
        <f t="shared" si="36"/>
        <v>0</v>
      </c>
      <c r="G242" s="62">
        <f t="shared" si="37"/>
        <v>0</v>
      </c>
      <c r="H242" s="63"/>
      <c r="I242" s="60"/>
      <c r="J242" s="64"/>
      <c r="K242" s="72"/>
      <c r="L242" s="72">
        <f t="shared" si="38"/>
        <v>0</v>
      </c>
      <c r="M242" s="66">
        <f t="shared" si="39"/>
        <v>0</v>
      </c>
      <c r="N242" s="60"/>
      <c r="O242" s="67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9"/>
    </row>
    <row r="243" spans="1:38" ht="13.7" customHeight="1" x14ac:dyDescent="0.2">
      <c r="A243" s="57"/>
      <c r="B243" s="58"/>
      <c r="C243" s="70">
        <f t="shared" si="35"/>
        <v>0</v>
      </c>
      <c r="D243" s="60"/>
      <c r="E243" s="61"/>
      <c r="F243" s="62">
        <f t="shared" si="36"/>
        <v>0</v>
      </c>
      <c r="G243" s="62">
        <f t="shared" si="37"/>
        <v>0</v>
      </c>
      <c r="H243" s="63"/>
      <c r="I243" s="60"/>
      <c r="J243" s="64"/>
      <c r="K243" s="72"/>
      <c r="L243" s="72">
        <f t="shared" si="38"/>
        <v>0</v>
      </c>
      <c r="M243" s="66">
        <f t="shared" si="39"/>
        <v>0</v>
      </c>
      <c r="N243" s="60"/>
      <c r="O243" s="67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9"/>
    </row>
    <row r="244" spans="1:38" ht="13.7" customHeight="1" x14ac:dyDescent="0.2">
      <c r="A244" s="57"/>
      <c r="B244" s="58"/>
      <c r="C244" s="70">
        <f t="shared" si="35"/>
        <v>0</v>
      </c>
      <c r="D244" s="60"/>
      <c r="E244" s="61"/>
      <c r="F244" s="62">
        <f t="shared" si="36"/>
        <v>0</v>
      </c>
      <c r="G244" s="62">
        <f t="shared" si="37"/>
        <v>0</v>
      </c>
      <c r="H244" s="63"/>
      <c r="I244" s="60"/>
      <c r="J244" s="64"/>
      <c r="K244" s="72"/>
      <c r="L244" s="72">
        <f t="shared" si="38"/>
        <v>0</v>
      </c>
      <c r="M244" s="66">
        <f t="shared" si="39"/>
        <v>0</v>
      </c>
      <c r="N244" s="60"/>
      <c r="O244" s="67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9"/>
    </row>
    <row r="245" spans="1:38" ht="13.7" customHeight="1" x14ac:dyDescent="0.2">
      <c r="A245" s="57"/>
      <c r="B245" s="58"/>
      <c r="C245" s="70">
        <f t="shared" si="35"/>
        <v>0</v>
      </c>
      <c r="D245" s="60"/>
      <c r="E245" s="61"/>
      <c r="F245" s="62">
        <f t="shared" si="36"/>
        <v>0</v>
      </c>
      <c r="G245" s="62">
        <f t="shared" si="37"/>
        <v>0</v>
      </c>
      <c r="H245" s="63"/>
      <c r="I245" s="60"/>
      <c r="J245" s="64"/>
      <c r="K245" s="72"/>
      <c r="L245" s="72">
        <f t="shared" si="38"/>
        <v>0</v>
      </c>
      <c r="M245" s="66">
        <f t="shared" si="39"/>
        <v>0</v>
      </c>
      <c r="N245" s="60"/>
      <c r="O245" s="67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9"/>
    </row>
    <row r="246" spans="1:38" ht="13.7" customHeight="1" x14ac:dyDescent="0.2">
      <c r="A246" s="57"/>
      <c r="B246" s="58"/>
      <c r="C246" s="70">
        <f t="shared" si="35"/>
        <v>0</v>
      </c>
      <c r="D246" s="60"/>
      <c r="E246" s="61"/>
      <c r="F246" s="62">
        <f t="shared" si="36"/>
        <v>0</v>
      </c>
      <c r="G246" s="62">
        <f t="shared" si="37"/>
        <v>0</v>
      </c>
      <c r="H246" s="63"/>
      <c r="I246" s="60"/>
      <c r="J246" s="64"/>
      <c r="K246" s="72"/>
      <c r="L246" s="72">
        <f t="shared" si="38"/>
        <v>0</v>
      </c>
      <c r="M246" s="66">
        <f t="shared" si="39"/>
        <v>0</v>
      </c>
      <c r="N246" s="60"/>
      <c r="O246" s="67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9"/>
    </row>
    <row r="247" spans="1:38" ht="13.7" customHeight="1" x14ac:dyDescent="0.2">
      <c r="A247" s="57"/>
      <c r="B247" s="58"/>
      <c r="C247" s="70">
        <f t="shared" si="35"/>
        <v>0</v>
      </c>
      <c r="D247" s="60"/>
      <c r="E247" s="61"/>
      <c r="F247" s="62">
        <f t="shared" si="36"/>
        <v>0</v>
      </c>
      <c r="G247" s="62">
        <f t="shared" si="37"/>
        <v>0</v>
      </c>
      <c r="H247" s="63"/>
      <c r="I247" s="60"/>
      <c r="J247" s="64"/>
      <c r="K247" s="72"/>
      <c r="L247" s="72">
        <f t="shared" si="38"/>
        <v>0</v>
      </c>
      <c r="M247" s="66">
        <f t="shared" si="39"/>
        <v>0</v>
      </c>
      <c r="N247" s="60"/>
      <c r="O247" s="67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9"/>
    </row>
    <row r="248" spans="1:38" ht="13.7" customHeight="1" x14ac:dyDescent="0.2">
      <c r="A248" s="57"/>
      <c r="B248" s="58"/>
      <c r="C248" s="70">
        <f t="shared" si="35"/>
        <v>0</v>
      </c>
      <c r="D248" s="60"/>
      <c r="E248" s="61"/>
      <c r="F248" s="62">
        <f t="shared" si="36"/>
        <v>0</v>
      </c>
      <c r="G248" s="62">
        <f t="shared" si="37"/>
        <v>0</v>
      </c>
      <c r="H248" s="63"/>
      <c r="I248" s="60"/>
      <c r="J248" s="64"/>
      <c r="K248" s="72"/>
      <c r="L248" s="72">
        <f t="shared" si="38"/>
        <v>0</v>
      </c>
      <c r="M248" s="66">
        <f t="shared" si="39"/>
        <v>0</v>
      </c>
      <c r="N248" s="60"/>
      <c r="O248" s="67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9"/>
    </row>
    <row r="249" spans="1:38" ht="13.7" customHeight="1" x14ac:dyDescent="0.2">
      <c r="A249" s="57"/>
      <c r="B249" s="58"/>
      <c r="C249" s="70">
        <f t="shared" si="35"/>
        <v>0</v>
      </c>
      <c r="D249" s="60"/>
      <c r="E249" s="61"/>
      <c r="F249" s="62">
        <f t="shared" si="36"/>
        <v>0</v>
      </c>
      <c r="G249" s="62">
        <f t="shared" si="37"/>
        <v>0</v>
      </c>
      <c r="H249" s="63"/>
      <c r="I249" s="60"/>
      <c r="J249" s="64"/>
      <c r="K249" s="72"/>
      <c r="L249" s="72">
        <f t="shared" si="38"/>
        <v>0</v>
      </c>
      <c r="M249" s="66">
        <f t="shared" si="39"/>
        <v>0</v>
      </c>
      <c r="N249" s="60"/>
      <c r="O249" s="67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9"/>
    </row>
    <row r="250" spans="1:38" ht="13.7" customHeight="1" x14ac:dyDescent="0.2">
      <c r="A250" s="57"/>
      <c r="B250" s="58"/>
      <c r="C250" s="70">
        <f t="shared" si="35"/>
        <v>0</v>
      </c>
      <c r="D250" s="60"/>
      <c r="E250" s="61"/>
      <c r="F250" s="62">
        <f t="shared" si="36"/>
        <v>0</v>
      </c>
      <c r="G250" s="62">
        <f t="shared" si="37"/>
        <v>0</v>
      </c>
      <c r="H250" s="63"/>
      <c r="I250" s="60"/>
      <c r="J250" s="64"/>
      <c r="K250" s="72"/>
      <c r="L250" s="72">
        <f t="shared" si="38"/>
        <v>0</v>
      </c>
      <c r="M250" s="66">
        <f t="shared" si="39"/>
        <v>0</v>
      </c>
      <c r="N250" s="60"/>
      <c r="O250" s="67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9"/>
    </row>
    <row r="251" spans="1:38" ht="13.7" customHeight="1" x14ac:dyDescent="0.2">
      <c r="A251" s="57"/>
      <c r="B251" s="58"/>
      <c r="C251" s="70">
        <f t="shared" si="35"/>
        <v>0</v>
      </c>
      <c r="D251" s="60"/>
      <c r="E251" s="61"/>
      <c r="F251" s="62">
        <f t="shared" si="36"/>
        <v>0</v>
      </c>
      <c r="G251" s="62">
        <f t="shared" si="37"/>
        <v>0</v>
      </c>
      <c r="H251" s="63"/>
      <c r="I251" s="60"/>
      <c r="J251" s="64"/>
      <c r="K251" s="72"/>
      <c r="L251" s="72">
        <f t="shared" si="38"/>
        <v>0</v>
      </c>
      <c r="M251" s="66">
        <f t="shared" si="39"/>
        <v>0</v>
      </c>
      <c r="N251" s="60"/>
      <c r="O251" s="67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9"/>
    </row>
    <row r="252" spans="1:38" ht="13.7" customHeight="1" x14ac:dyDescent="0.2">
      <c r="A252" s="57"/>
      <c r="B252" s="58"/>
      <c r="C252" s="70">
        <f t="shared" si="35"/>
        <v>0</v>
      </c>
      <c r="D252" s="60"/>
      <c r="E252" s="61"/>
      <c r="F252" s="62">
        <f t="shared" si="36"/>
        <v>0</v>
      </c>
      <c r="G252" s="62">
        <f t="shared" si="37"/>
        <v>0</v>
      </c>
      <c r="H252" s="63"/>
      <c r="I252" s="60"/>
      <c r="J252" s="64"/>
      <c r="K252" s="72"/>
      <c r="L252" s="72">
        <f t="shared" si="38"/>
        <v>0</v>
      </c>
      <c r="M252" s="66">
        <f t="shared" si="39"/>
        <v>0</v>
      </c>
      <c r="N252" s="60"/>
      <c r="O252" s="67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9"/>
    </row>
    <row r="253" spans="1:38" ht="13.7" customHeight="1" x14ac:dyDescent="0.2">
      <c r="A253" s="57"/>
      <c r="B253" s="58"/>
      <c r="C253" s="70">
        <f t="shared" si="35"/>
        <v>0</v>
      </c>
      <c r="D253" s="60"/>
      <c r="E253" s="61"/>
      <c r="F253" s="62">
        <f t="shared" si="36"/>
        <v>0</v>
      </c>
      <c r="G253" s="62">
        <f t="shared" si="37"/>
        <v>0</v>
      </c>
      <c r="H253" s="63"/>
      <c r="I253" s="60"/>
      <c r="J253" s="64"/>
      <c r="K253" s="72"/>
      <c r="L253" s="72">
        <f t="shared" si="38"/>
        <v>0</v>
      </c>
      <c r="M253" s="66">
        <f t="shared" si="39"/>
        <v>0</v>
      </c>
      <c r="N253" s="60"/>
      <c r="O253" s="67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9"/>
    </row>
    <row r="254" spans="1:38" ht="13.7" customHeight="1" x14ac:dyDescent="0.2">
      <c r="A254" s="57"/>
      <c r="B254" s="58"/>
      <c r="C254" s="70">
        <f t="shared" si="35"/>
        <v>0</v>
      </c>
      <c r="D254" s="60"/>
      <c r="E254" s="61"/>
      <c r="F254" s="62">
        <f t="shared" si="36"/>
        <v>0</v>
      </c>
      <c r="G254" s="62">
        <f t="shared" si="37"/>
        <v>0</v>
      </c>
      <c r="H254" s="63"/>
      <c r="I254" s="60"/>
      <c r="J254" s="64"/>
      <c r="K254" s="72"/>
      <c r="L254" s="72">
        <f t="shared" si="38"/>
        <v>0</v>
      </c>
      <c r="M254" s="66">
        <f t="shared" si="39"/>
        <v>0</v>
      </c>
      <c r="N254" s="60"/>
      <c r="O254" s="67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9"/>
    </row>
    <row r="255" spans="1:38" ht="13.7" customHeight="1" x14ac:dyDescent="0.2">
      <c r="A255" s="57"/>
      <c r="B255" s="58"/>
      <c r="C255" s="70">
        <f t="shared" si="35"/>
        <v>0</v>
      </c>
      <c r="D255" s="60"/>
      <c r="E255" s="61"/>
      <c r="F255" s="62">
        <f t="shared" si="36"/>
        <v>0</v>
      </c>
      <c r="G255" s="62">
        <f t="shared" si="37"/>
        <v>0</v>
      </c>
      <c r="H255" s="63"/>
      <c r="I255" s="60"/>
      <c r="J255" s="64"/>
      <c r="K255" s="72"/>
      <c r="L255" s="72">
        <f t="shared" si="38"/>
        <v>0</v>
      </c>
      <c r="M255" s="66">
        <f t="shared" si="39"/>
        <v>0</v>
      </c>
      <c r="N255" s="60"/>
      <c r="O255" s="67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9"/>
    </row>
    <row r="256" spans="1:38" ht="13.7" customHeight="1" x14ac:dyDescent="0.2">
      <c r="A256" s="57"/>
      <c r="B256" s="58"/>
      <c r="C256" s="70">
        <f t="shared" si="35"/>
        <v>0</v>
      </c>
      <c r="D256" s="60"/>
      <c r="E256" s="61"/>
      <c r="F256" s="62">
        <f t="shared" si="36"/>
        <v>0</v>
      </c>
      <c r="G256" s="62">
        <f t="shared" si="37"/>
        <v>0</v>
      </c>
      <c r="H256" s="63"/>
      <c r="I256" s="60"/>
      <c r="J256" s="64"/>
      <c r="K256" s="72"/>
      <c r="L256" s="72">
        <f t="shared" si="38"/>
        <v>0</v>
      </c>
      <c r="M256" s="66">
        <f t="shared" si="39"/>
        <v>0</v>
      </c>
      <c r="N256" s="60"/>
      <c r="O256" s="67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9"/>
    </row>
    <row r="257" spans="1:38" ht="13.7" customHeight="1" x14ac:dyDescent="0.2">
      <c r="A257" s="57"/>
      <c r="B257" s="58"/>
      <c r="C257" s="70">
        <f t="shared" si="35"/>
        <v>0</v>
      </c>
      <c r="D257" s="60"/>
      <c r="E257" s="61"/>
      <c r="F257" s="62">
        <f t="shared" si="36"/>
        <v>0</v>
      </c>
      <c r="G257" s="62">
        <f t="shared" si="37"/>
        <v>0</v>
      </c>
      <c r="H257" s="63"/>
      <c r="I257" s="60"/>
      <c r="J257" s="64"/>
      <c r="K257" s="72"/>
      <c r="L257" s="72">
        <f t="shared" si="38"/>
        <v>0</v>
      </c>
      <c r="M257" s="66">
        <f t="shared" si="39"/>
        <v>0</v>
      </c>
      <c r="N257" s="60"/>
      <c r="O257" s="67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9"/>
    </row>
    <row r="258" spans="1:38" ht="13.7" customHeight="1" x14ac:dyDescent="0.2">
      <c r="A258" s="57"/>
      <c r="B258" s="58"/>
      <c r="C258" s="70">
        <f t="shared" si="35"/>
        <v>0</v>
      </c>
      <c r="D258" s="60"/>
      <c r="E258" s="61"/>
      <c r="F258" s="62">
        <f t="shared" si="36"/>
        <v>0</v>
      </c>
      <c r="G258" s="62">
        <f t="shared" si="37"/>
        <v>0</v>
      </c>
      <c r="H258" s="63"/>
      <c r="I258" s="60"/>
      <c r="J258" s="64"/>
      <c r="K258" s="72"/>
      <c r="L258" s="72">
        <f t="shared" si="38"/>
        <v>0</v>
      </c>
      <c r="M258" s="66">
        <f t="shared" si="39"/>
        <v>0</v>
      </c>
      <c r="N258" s="60"/>
      <c r="O258" s="67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9"/>
    </row>
    <row r="259" spans="1:38" ht="13.7" customHeight="1" x14ac:dyDescent="0.2">
      <c r="A259" s="57"/>
      <c r="B259" s="58"/>
      <c r="C259" s="70">
        <f t="shared" si="35"/>
        <v>0</v>
      </c>
      <c r="D259" s="60"/>
      <c r="E259" s="61"/>
      <c r="F259" s="62">
        <f t="shared" si="36"/>
        <v>0</v>
      </c>
      <c r="G259" s="62">
        <f t="shared" si="37"/>
        <v>0</v>
      </c>
      <c r="H259" s="63"/>
      <c r="I259" s="60"/>
      <c r="J259" s="64"/>
      <c r="K259" s="72"/>
      <c r="L259" s="72">
        <f t="shared" si="38"/>
        <v>0</v>
      </c>
      <c r="M259" s="66">
        <f t="shared" si="39"/>
        <v>0</v>
      </c>
      <c r="N259" s="60"/>
      <c r="O259" s="67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9"/>
    </row>
    <row r="260" spans="1:38" ht="13.7" customHeight="1" x14ac:dyDescent="0.2">
      <c r="A260" s="57"/>
      <c r="B260" s="58"/>
      <c r="C260" s="70">
        <f t="shared" si="35"/>
        <v>0</v>
      </c>
      <c r="D260" s="60"/>
      <c r="E260" s="61"/>
      <c r="F260" s="62">
        <f t="shared" si="36"/>
        <v>0</v>
      </c>
      <c r="G260" s="62">
        <f t="shared" si="37"/>
        <v>0</v>
      </c>
      <c r="H260" s="63"/>
      <c r="I260" s="60"/>
      <c r="J260" s="64"/>
      <c r="K260" s="72"/>
      <c r="L260" s="72">
        <f t="shared" si="38"/>
        <v>0</v>
      </c>
      <c r="M260" s="66">
        <f t="shared" si="39"/>
        <v>0</v>
      </c>
      <c r="N260" s="60"/>
      <c r="O260" s="67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9"/>
    </row>
    <row r="261" spans="1:38" ht="13.7" customHeight="1" x14ac:dyDescent="0.2">
      <c r="A261" s="57"/>
      <c r="B261" s="58"/>
      <c r="C261" s="70">
        <f t="shared" si="35"/>
        <v>0</v>
      </c>
      <c r="D261" s="60"/>
      <c r="E261" s="61"/>
      <c r="F261" s="62">
        <f t="shared" si="36"/>
        <v>0</v>
      </c>
      <c r="G261" s="62">
        <f t="shared" si="37"/>
        <v>0</v>
      </c>
      <c r="H261" s="63"/>
      <c r="I261" s="60"/>
      <c r="J261" s="64"/>
      <c r="K261" s="72"/>
      <c r="L261" s="72">
        <f t="shared" si="38"/>
        <v>0</v>
      </c>
      <c r="M261" s="66">
        <f t="shared" si="39"/>
        <v>0</v>
      </c>
      <c r="N261" s="60"/>
      <c r="O261" s="67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9"/>
    </row>
    <row r="262" spans="1:38" ht="13.7" customHeight="1" x14ac:dyDescent="0.2">
      <c r="A262" s="57"/>
      <c r="B262" s="58"/>
      <c r="C262" s="70">
        <f t="shared" si="35"/>
        <v>0</v>
      </c>
      <c r="D262" s="60"/>
      <c r="E262" s="61"/>
      <c r="F262" s="62">
        <f t="shared" si="36"/>
        <v>0</v>
      </c>
      <c r="G262" s="62">
        <f t="shared" si="37"/>
        <v>0</v>
      </c>
      <c r="H262" s="63"/>
      <c r="I262" s="60"/>
      <c r="J262" s="64"/>
      <c r="K262" s="72"/>
      <c r="L262" s="72">
        <f t="shared" si="38"/>
        <v>0</v>
      </c>
      <c r="M262" s="66">
        <f t="shared" si="39"/>
        <v>0</v>
      </c>
      <c r="N262" s="60"/>
      <c r="O262" s="67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9"/>
    </row>
    <row r="263" spans="1:38" ht="13.7" customHeight="1" x14ac:dyDescent="0.2">
      <c r="A263" s="57"/>
      <c r="B263" s="58"/>
      <c r="C263" s="70">
        <f t="shared" si="35"/>
        <v>0</v>
      </c>
      <c r="D263" s="60"/>
      <c r="E263" s="61"/>
      <c r="F263" s="62">
        <f t="shared" si="36"/>
        <v>0</v>
      </c>
      <c r="G263" s="62">
        <f t="shared" si="37"/>
        <v>0</v>
      </c>
      <c r="H263" s="63"/>
      <c r="I263" s="60"/>
      <c r="J263" s="64"/>
      <c r="K263" s="72"/>
      <c r="L263" s="72">
        <f t="shared" si="38"/>
        <v>0</v>
      </c>
      <c r="M263" s="66">
        <f t="shared" si="39"/>
        <v>0</v>
      </c>
      <c r="N263" s="60"/>
      <c r="O263" s="67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9"/>
    </row>
    <row r="264" spans="1:38" ht="13.7" customHeight="1" x14ac:dyDescent="0.2">
      <c r="A264" s="57"/>
      <c r="B264" s="58"/>
      <c r="C264" s="70">
        <f t="shared" si="35"/>
        <v>0</v>
      </c>
      <c r="D264" s="60"/>
      <c r="E264" s="61"/>
      <c r="F264" s="62">
        <f t="shared" si="36"/>
        <v>0</v>
      </c>
      <c r="G264" s="62">
        <f t="shared" si="37"/>
        <v>0</v>
      </c>
      <c r="H264" s="63"/>
      <c r="I264" s="60"/>
      <c r="J264" s="64"/>
      <c r="K264" s="72"/>
      <c r="L264" s="72">
        <f t="shared" si="38"/>
        <v>0</v>
      </c>
      <c r="M264" s="66">
        <f t="shared" si="39"/>
        <v>0</v>
      </c>
      <c r="N264" s="60"/>
      <c r="O264" s="67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9"/>
    </row>
    <row r="265" spans="1:38" ht="13.7" customHeight="1" x14ac:dyDescent="0.2">
      <c r="A265" s="57"/>
      <c r="B265" s="58"/>
      <c r="C265" s="70">
        <f t="shared" si="35"/>
        <v>0</v>
      </c>
      <c r="D265" s="60"/>
      <c r="E265" s="61"/>
      <c r="F265" s="62">
        <f t="shared" si="36"/>
        <v>0</v>
      </c>
      <c r="G265" s="62">
        <f t="shared" si="37"/>
        <v>0</v>
      </c>
      <c r="H265" s="63"/>
      <c r="I265" s="60"/>
      <c r="J265" s="64"/>
      <c r="K265" s="72"/>
      <c r="L265" s="72">
        <f t="shared" si="38"/>
        <v>0</v>
      </c>
      <c r="M265" s="66">
        <f t="shared" si="39"/>
        <v>0</v>
      </c>
      <c r="N265" s="60"/>
      <c r="O265" s="67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9"/>
    </row>
    <row r="266" spans="1:38" ht="13.7" customHeight="1" x14ac:dyDescent="0.2">
      <c r="A266" s="57"/>
      <c r="B266" s="58"/>
      <c r="C266" s="70">
        <f t="shared" si="35"/>
        <v>0</v>
      </c>
      <c r="D266" s="60"/>
      <c r="E266" s="61"/>
      <c r="F266" s="62">
        <f t="shared" si="36"/>
        <v>0</v>
      </c>
      <c r="G266" s="62">
        <f t="shared" si="37"/>
        <v>0</v>
      </c>
      <c r="H266" s="63"/>
      <c r="I266" s="60"/>
      <c r="J266" s="64"/>
      <c r="K266" s="72"/>
      <c r="L266" s="72">
        <f t="shared" si="38"/>
        <v>0</v>
      </c>
      <c r="M266" s="66">
        <f t="shared" si="39"/>
        <v>0</v>
      </c>
      <c r="N266" s="60"/>
      <c r="O266" s="67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9"/>
    </row>
    <row r="267" spans="1:38" ht="13.7" customHeight="1" x14ac:dyDescent="0.2">
      <c r="A267" s="57"/>
      <c r="B267" s="58"/>
      <c r="C267" s="70">
        <f t="shared" si="35"/>
        <v>0</v>
      </c>
      <c r="D267" s="60"/>
      <c r="E267" s="61"/>
      <c r="F267" s="62">
        <f t="shared" si="36"/>
        <v>0</v>
      </c>
      <c r="G267" s="62">
        <f t="shared" si="37"/>
        <v>0</v>
      </c>
      <c r="H267" s="63"/>
      <c r="I267" s="60"/>
      <c r="J267" s="64"/>
      <c r="K267" s="72"/>
      <c r="L267" s="72">
        <f t="shared" si="38"/>
        <v>0</v>
      </c>
      <c r="M267" s="66">
        <f t="shared" si="39"/>
        <v>0</v>
      </c>
      <c r="N267" s="60"/>
      <c r="O267" s="67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9"/>
    </row>
    <row r="268" spans="1:38" ht="13.7" customHeight="1" x14ac:dyDescent="0.2">
      <c r="A268" s="57"/>
      <c r="B268" s="58"/>
      <c r="C268" s="70">
        <f t="shared" si="35"/>
        <v>0</v>
      </c>
      <c r="D268" s="60"/>
      <c r="E268" s="61"/>
      <c r="F268" s="62">
        <f t="shared" si="36"/>
        <v>0</v>
      </c>
      <c r="G268" s="62">
        <f t="shared" si="37"/>
        <v>0</v>
      </c>
      <c r="H268" s="63"/>
      <c r="I268" s="60"/>
      <c r="J268" s="64"/>
      <c r="K268" s="72"/>
      <c r="L268" s="72">
        <f t="shared" si="38"/>
        <v>0</v>
      </c>
      <c r="M268" s="66">
        <f t="shared" si="39"/>
        <v>0</v>
      </c>
      <c r="N268" s="60"/>
      <c r="O268" s="67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9"/>
    </row>
    <row r="269" spans="1:38" ht="13.7" customHeight="1" x14ac:dyDescent="0.2">
      <c r="A269" s="130"/>
      <c r="B269" s="79"/>
      <c r="C269" s="80">
        <f t="shared" si="35"/>
        <v>0</v>
      </c>
      <c r="D269" s="81"/>
      <c r="E269" s="82"/>
      <c r="F269" s="83">
        <f t="shared" si="36"/>
        <v>0</v>
      </c>
      <c r="G269" s="83">
        <f t="shared" si="37"/>
        <v>0</v>
      </c>
      <c r="H269" s="84"/>
      <c r="I269" s="81"/>
      <c r="J269" s="85"/>
      <c r="K269" s="86"/>
      <c r="L269" s="86">
        <f t="shared" si="38"/>
        <v>0</v>
      </c>
      <c r="M269" s="87">
        <f t="shared" si="39"/>
        <v>0</v>
      </c>
      <c r="N269" s="81"/>
      <c r="O269" s="88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90"/>
    </row>
    <row r="270" spans="1:38" ht="14.1" customHeight="1" x14ac:dyDescent="0.2">
      <c r="A270" s="91"/>
      <c r="B270" s="92" t="s">
        <v>96</v>
      </c>
      <c r="C270" s="93">
        <f>C269</f>
        <v>0</v>
      </c>
      <c r="D270" s="94"/>
      <c r="E270" s="95">
        <v>0</v>
      </c>
      <c r="F270" s="96">
        <v>0</v>
      </c>
      <c r="G270" s="96">
        <v>0</v>
      </c>
      <c r="H270" s="97">
        <v>0</v>
      </c>
      <c r="I270" s="94"/>
      <c r="J270" s="98"/>
      <c r="K270" s="99">
        <v>0</v>
      </c>
      <c r="L270" s="100">
        <v>0</v>
      </c>
      <c r="M270" s="101">
        <v>0</v>
      </c>
      <c r="N270" s="94"/>
      <c r="O270" s="164">
        <v>0</v>
      </c>
      <c r="P270" s="165">
        <v>0</v>
      </c>
      <c r="Q270" s="165">
        <v>0</v>
      </c>
      <c r="R270" s="165">
        <v>0</v>
      </c>
      <c r="S270" s="165">
        <v>0</v>
      </c>
      <c r="T270" s="165">
        <v>0</v>
      </c>
      <c r="U270" s="165">
        <v>0</v>
      </c>
      <c r="V270" s="165">
        <v>0</v>
      </c>
      <c r="W270" s="165">
        <v>0</v>
      </c>
      <c r="X270" s="165">
        <v>0</v>
      </c>
      <c r="Y270" s="165">
        <v>0</v>
      </c>
      <c r="Z270" s="165">
        <v>0</v>
      </c>
      <c r="AA270" s="165">
        <v>0</v>
      </c>
      <c r="AB270" s="165">
        <v>0</v>
      </c>
      <c r="AC270" s="165">
        <v>0</v>
      </c>
      <c r="AD270" s="165">
        <v>0</v>
      </c>
      <c r="AE270" s="165">
        <v>0</v>
      </c>
      <c r="AF270" s="165">
        <v>0</v>
      </c>
      <c r="AG270" s="165">
        <v>0</v>
      </c>
      <c r="AH270" s="165">
        <v>0</v>
      </c>
      <c r="AI270" s="165">
        <v>0</v>
      </c>
      <c r="AJ270" s="165">
        <v>0</v>
      </c>
      <c r="AK270" s="165">
        <v>0</v>
      </c>
      <c r="AL270" s="166"/>
    </row>
    <row r="271" spans="1:38" ht="14.1" customHeight="1" x14ac:dyDescent="0.2">
      <c r="A271" s="106"/>
      <c r="B271" s="159"/>
      <c r="C271" s="159"/>
      <c r="D271" s="159"/>
      <c r="E271" s="159"/>
      <c r="F271" s="159"/>
      <c r="G271" s="159"/>
      <c r="H271" s="159"/>
      <c r="I271" s="159"/>
      <c r="J271" s="109"/>
      <c r="K271" s="109"/>
      <c r="L271" s="10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</row>
    <row r="272" spans="1:38" ht="8.1" customHeight="1" x14ac:dyDescent="0.2">
      <c r="A272" s="110"/>
      <c r="B272" s="160"/>
      <c r="C272" s="160"/>
      <c r="D272" s="160"/>
      <c r="E272" s="160"/>
      <c r="F272" s="160"/>
      <c r="G272" s="160"/>
      <c r="H272" s="160"/>
      <c r="I272" s="160"/>
      <c r="J272" s="113"/>
      <c r="K272" s="113"/>
      <c r="L272" s="113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</row>
    <row r="273" spans="1:38" ht="14.1" customHeight="1" x14ac:dyDescent="0.2">
      <c r="A273" s="114">
        <v>42430</v>
      </c>
      <c r="B273" s="115" t="s">
        <v>38</v>
      </c>
      <c r="C273" s="116">
        <f>C270</f>
        <v>0</v>
      </c>
      <c r="D273" s="117"/>
      <c r="E273" s="118"/>
      <c r="F273" s="119"/>
      <c r="G273" s="120"/>
      <c r="H273" s="121"/>
      <c r="I273" s="117"/>
      <c r="J273" s="122"/>
      <c r="K273" s="123"/>
      <c r="L273" s="124"/>
      <c r="M273" s="125"/>
      <c r="N273" s="117"/>
      <c r="O273" s="126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8"/>
    </row>
    <row r="274" spans="1:38" ht="13.7" customHeight="1" x14ac:dyDescent="0.2">
      <c r="A274" s="57"/>
      <c r="B274" s="58"/>
      <c r="C274" s="70">
        <f t="shared" ref="C274:C302" si="40">C273+E274+H274-K274</f>
        <v>0</v>
      </c>
      <c r="D274" s="60"/>
      <c r="E274" s="71"/>
      <c r="F274" s="62">
        <f t="shared" ref="F274:F302" si="41">ROUND(E274/11,2)</f>
        <v>0</v>
      </c>
      <c r="G274" s="62">
        <f t="shared" ref="G274:G302" si="42">E274-F274</f>
        <v>0</v>
      </c>
      <c r="H274" s="63"/>
      <c r="I274" s="60"/>
      <c r="J274" s="64"/>
      <c r="K274" s="72"/>
      <c r="L274" s="72">
        <f t="shared" ref="L274:L302" si="43">ROUND(K274/11,2)</f>
        <v>0</v>
      </c>
      <c r="M274" s="66">
        <f t="shared" ref="M274:M302" si="44">K274-L274</f>
        <v>0</v>
      </c>
      <c r="N274" s="60"/>
      <c r="O274" s="67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9"/>
    </row>
    <row r="275" spans="1:38" ht="13.7" customHeight="1" x14ac:dyDescent="0.2">
      <c r="A275" s="57"/>
      <c r="B275" s="58"/>
      <c r="C275" s="70">
        <f t="shared" si="40"/>
        <v>0</v>
      </c>
      <c r="D275" s="60"/>
      <c r="E275" s="61"/>
      <c r="F275" s="62">
        <f t="shared" si="41"/>
        <v>0</v>
      </c>
      <c r="G275" s="62">
        <f t="shared" si="42"/>
        <v>0</v>
      </c>
      <c r="H275" s="63"/>
      <c r="I275" s="60"/>
      <c r="J275" s="64"/>
      <c r="K275" s="72"/>
      <c r="L275" s="72">
        <f t="shared" si="43"/>
        <v>0</v>
      </c>
      <c r="M275" s="66">
        <f t="shared" si="44"/>
        <v>0</v>
      </c>
      <c r="N275" s="60"/>
      <c r="O275" s="67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9"/>
    </row>
    <row r="276" spans="1:38" ht="13.7" customHeight="1" x14ac:dyDescent="0.2">
      <c r="A276" s="57"/>
      <c r="B276" s="58"/>
      <c r="C276" s="70">
        <f t="shared" si="40"/>
        <v>0</v>
      </c>
      <c r="D276" s="60"/>
      <c r="E276" s="61"/>
      <c r="F276" s="62">
        <f t="shared" si="41"/>
        <v>0</v>
      </c>
      <c r="G276" s="62">
        <f t="shared" si="42"/>
        <v>0</v>
      </c>
      <c r="H276" s="63"/>
      <c r="I276" s="60"/>
      <c r="J276" s="64"/>
      <c r="K276" s="72"/>
      <c r="L276" s="72">
        <f t="shared" si="43"/>
        <v>0</v>
      </c>
      <c r="M276" s="66">
        <f t="shared" si="44"/>
        <v>0</v>
      </c>
      <c r="N276" s="60"/>
      <c r="O276" s="67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9"/>
    </row>
    <row r="277" spans="1:38" ht="13.7" customHeight="1" x14ac:dyDescent="0.2">
      <c r="A277" s="57"/>
      <c r="B277" s="58"/>
      <c r="C277" s="70">
        <f t="shared" si="40"/>
        <v>0</v>
      </c>
      <c r="D277" s="60"/>
      <c r="E277" s="61"/>
      <c r="F277" s="62">
        <f t="shared" si="41"/>
        <v>0</v>
      </c>
      <c r="G277" s="62">
        <f t="shared" si="42"/>
        <v>0</v>
      </c>
      <c r="H277" s="63"/>
      <c r="I277" s="60"/>
      <c r="J277" s="64"/>
      <c r="K277" s="72"/>
      <c r="L277" s="72">
        <f t="shared" si="43"/>
        <v>0</v>
      </c>
      <c r="M277" s="66">
        <f t="shared" si="44"/>
        <v>0</v>
      </c>
      <c r="N277" s="60"/>
      <c r="O277" s="67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9"/>
    </row>
    <row r="278" spans="1:38" ht="13.7" customHeight="1" x14ac:dyDescent="0.2">
      <c r="A278" s="57"/>
      <c r="B278" s="58"/>
      <c r="C278" s="70">
        <f t="shared" si="40"/>
        <v>0</v>
      </c>
      <c r="D278" s="60"/>
      <c r="E278" s="61"/>
      <c r="F278" s="62">
        <f t="shared" si="41"/>
        <v>0</v>
      </c>
      <c r="G278" s="62">
        <f t="shared" si="42"/>
        <v>0</v>
      </c>
      <c r="H278" s="63"/>
      <c r="I278" s="60"/>
      <c r="J278" s="64"/>
      <c r="K278" s="72"/>
      <c r="L278" s="72">
        <f t="shared" si="43"/>
        <v>0</v>
      </c>
      <c r="M278" s="66">
        <f t="shared" si="44"/>
        <v>0</v>
      </c>
      <c r="N278" s="60"/>
      <c r="O278" s="67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9"/>
    </row>
    <row r="279" spans="1:38" ht="13.7" customHeight="1" x14ac:dyDescent="0.2">
      <c r="A279" s="57"/>
      <c r="B279" s="58"/>
      <c r="C279" s="70">
        <f t="shared" si="40"/>
        <v>0</v>
      </c>
      <c r="D279" s="60"/>
      <c r="E279" s="61"/>
      <c r="F279" s="62">
        <f t="shared" si="41"/>
        <v>0</v>
      </c>
      <c r="G279" s="62">
        <f t="shared" si="42"/>
        <v>0</v>
      </c>
      <c r="H279" s="63"/>
      <c r="I279" s="60"/>
      <c r="J279" s="64"/>
      <c r="K279" s="72"/>
      <c r="L279" s="72">
        <f t="shared" si="43"/>
        <v>0</v>
      </c>
      <c r="M279" s="66">
        <f t="shared" si="44"/>
        <v>0</v>
      </c>
      <c r="N279" s="60"/>
      <c r="O279" s="67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9"/>
    </row>
    <row r="280" spans="1:38" ht="13.7" customHeight="1" x14ac:dyDescent="0.2">
      <c r="A280" s="57"/>
      <c r="B280" s="58"/>
      <c r="C280" s="70">
        <f t="shared" si="40"/>
        <v>0</v>
      </c>
      <c r="D280" s="60"/>
      <c r="E280" s="61"/>
      <c r="F280" s="62">
        <f t="shared" si="41"/>
        <v>0</v>
      </c>
      <c r="G280" s="62">
        <f t="shared" si="42"/>
        <v>0</v>
      </c>
      <c r="H280" s="63"/>
      <c r="I280" s="60"/>
      <c r="J280" s="64"/>
      <c r="K280" s="72"/>
      <c r="L280" s="72">
        <f t="shared" si="43"/>
        <v>0</v>
      </c>
      <c r="M280" s="66">
        <f t="shared" si="44"/>
        <v>0</v>
      </c>
      <c r="N280" s="60"/>
      <c r="O280" s="67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9"/>
    </row>
    <row r="281" spans="1:38" ht="13.7" customHeight="1" x14ac:dyDescent="0.2">
      <c r="A281" s="57"/>
      <c r="B281" s="58"/>
      <c r="C281" s="70">
        <f t="shared" si="40"/>
        <v>0</v>
      </c>
      <c r="D281" s="60"/>
      <c r="E281" s="61"/>
      <c r="F281" s="62">
        <f t="shared" si="41"/>
        <v>0</v>
      </c>
      <c r="G281" s="62">
        <f t="shared" si="42"/>
        <v>0</v>
      </c>
      <c r="H281" s="63"/>
      <c r="I281" s="60"/>
      <c r="J281" s="64"/>
      <c r="K281" s="72"/>
      <c r="L281" s="72">
        <f t="shared" si="43"/>
        <v>0</v>
      </c>
      <c r="M281" s="66">
        <f t="shared" si="44"/>
        <v>0</v>
      </c>
      <c r="N281" s="60"/>
      <c r="O281" s="67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9"/>
    </row>
    <row r="282" spans="1:38" ht="13.7" customHeight="1" x14ac:dyDescent="0.2">
      <c r="A282" s="57"/>
      <c r="B282" s="58"/>
      <c r="C282" s="70">
        <f t="shared" si="40"/>
        <v>0</v>
      </c>
      <c r="D282" s="60"/>
      <c r="E282" s="61"/>
      <c r="F282" s="62">
        <f t="shared" si="41"/>
        <v>0</v>
      </c>
      <c r="G282" s="62">
        <f t="shared" si="42"/>
        <v>0</v>
      </c>
      <c r="H282" s="63"/>
      <c r="I282" s="60"/>
      <c r="J282" s="64"/>
      <c r="K282" s="72"/>
      <c r="L282" s="72">
        <f t="shared" si="43"/>
        <v>0</v>
      </c>
      <c r="M282" s="66">
        <f t="shared" si="44"/>
        <v>0</v>
      </c>
      <c r="N282" s="60"/>
      <c r="O282" s="67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9"/>
    </row>
    <row r="283" spans="1:38" ht="13.7" customHeight="1" x14ac:dyDescent="0.2">
      <c r="A283" s="57"/>
      <c r="B283" s="58"/>
      <c r="C283" s="70">
        <f t="shared" si="40"/>
        <v>0</v>
      </c>
      <c r="D283" s="60"/>
      <c r="E283" s="61"/>
      <c r="F283" s="62">
        <f t="shared" si="41"/>
        <v>0</v>
      </c>
      <c r="G283" s="62">
        <f t="shared" si="42"/>
        <v>0</v>
      </c>
      <c r="H283" s="63"/>
      <c r="I283" s="60"/>
      <c r="J283" s="64"/>
      <c r="K283" s="72"/>
      <c r="L283" s="72">
        <f t="shared" si="43"/>
        <v>0</v>
      </c>
      <c r="M283" s="66">
        <f t="shared" si="44"/>
        <v>0</v>
      </c>
      <c r="N283" s="60"/>
      <c r="O283" s="67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9"/>
    </row>
    <row r="284" spans="1:38" ht="13.7" customHeight="1" x14ac:dyDescent="0.2">
      <c r="A284" s="57"/>
      <c r="B284" s="58"/>
      <c r="C284" s="70">
        <f t="shared" si="40"/>
        <v>0</v>
      </c>
      <c r="D284" s="60"/>
      <c r="E284" s="61"/>
      <c r="F284" s="62">
        <f t="shared" si="41"/>
        <v>0</v>
      </c>
      <c r="G284" s="62">
        <f t="shared" si="42"/>
        <v>0</v>
      </c>
      <c r="H284" s="63"/>
      <c r="I284" s="60"/>
      <c r="J284" s="64"/>
      <c r="K284" s="72"/>
      <c r="L284" s="72">
        <f t="shared" si="43"/>
        <v>0</v>
      </c>
      <c r="M284" s="66">
        <f t="shared" si="44"/>
        <v>0</v>
      </c>
      <c r="N284" s="60"/>
      <c r="O284" s="67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9"/>
    </row>
    <row r="285" spans="1:38" ht="13.7" customHeight="1" x14ac:dyDescent="0.2">
      <c r="A285" s="57"/>
      <c r="B285" s="58"/>
      <c r="C285" s="70">
        <f t="shared" si="40"/>
        <v>0</v>
      </c>
      <c r="D285" s="60"/>
      <c r="E285" s="61"/>
      <c r="F285" s="62">
        <f t="shared" si="41"/>
        <v>0</v>
      </c>
      <c r="G285" s="62">
        <f t="shared" si="42"/>
        <v>0</v>
      </c>
      <c r="H285" s="63"/>
      <c r="I285" s="60"/>
      <c r="J285" s="64"/>
      <c r="K285" s="72"/>
      <c r="L285" s="72">
        <f t="shared" si="43"/>
        <v>0</v>
      </c>
      <c r="M285" s="66">
        <f t="shared" si="44"/>
        <v>0</v>
      </c>
      <c r="N285" s="60"/>
      <c r="O285" s="67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9"/>
    </row>
    <row r="286" spans="1:38" ht="13.7" customHeight="1" x14ac:dyDescent="0.2">
      <c r="A286" s="57"/>
      <c r="B286" s="58"/>
      <c r="C286" s="70">
        <f t="shared" si="40"/>
        <v>0</v>
      </c>
      <c r="D286" s="60"/>
      <c r="E286" s="61"/>
      <c r="F286" s="62">
        <f t="shared" si="41"/>
        <v>0</v>
      </c>
      <c r="G286" s="62">
        <f t="shared" si="42"/>
        <v>0</v>
      </c>
      <c r="H286" s="63"/>
      <c r="I286" s="60"/>
      <c r="J286" s="64"/>
      <c r="K286" s="72"/>
      <c r="L286" s="72">
        <f t="shared" si="43"/>
        <v>0</v>
      </c>
      <c r="M286" s="66">
        <f t="shared" si="44"/>
        <v>0</v>
      </c>
      <c r="N286" s="60"/>
      <c r="O286" s="67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9"/>
    </row>
    <row r="287" spans="1:38" ht="13.7" customHeight="1" x14ac:dyDescent="0.2">
      <c r="A287" s="57"/>
      <c r="B287" s="58"/>
      <c r="C287" s="70">
        <f t="shared" si="40"/>
        <v>0</v>
      </c>
      <c r="D287" s="60"/>
      <c r="E287" s="61"/>
      <c r="F287" s="62">
        <f t="shared" si="41"/>
        <v>0</v>
      </c>
      <c r="G287" s="62">
        <f t="shared" si="42"/>
        <v>0</v>
      </c>
      <c r="H287" s="63"/>
      <c r="I287" s="60"/>
      <c r="J287" s="64"/>
      <c r="K287" s="72"/>
      <c r="L287" s="72">
        <f t="shared" si="43"/>
        <v>0</v>
      </c>
      <c r="M287" s="66">
        <f t="shared" si="44"/>
        <v>0</v>
      </c>
      <c r="N287" s="60"/>
      <c r="O287" s="67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9"/>
    </row>
    <row r="288" spans="1:38" ht="13.7" customHeight="1" x14ac:dyDescent="0.2">
      <c r="A288" s="57"/>
      <c r="B288" s="58"/>
      <c r="C288" s="70">
        <f t="shared" si="40"/>
        <v>0</v>
      </c>
      <c r="D288" s="60"/>
      <c r="E288" s="61"/>
      <c r="F288" s="62">
        <f t="shared" si="41"/>
        <v>0</v>
      </c>
      <c r="G288" s="62">
        <f t="shared" si="42"/>
        <v>0</v>
      </c>
      <c r="H288" s="63"/>
      <c r="I288" s="60"/>
      <c r="J288" s="64"/>
      <c r="K288" s="72"/>
      <c r="L288" s="72">
        <f t="shared" si="43"/>
        <v>0</v>
      </c>
      <c r="M288" s="66">
        <f t="shared" si="44"/>
        <v>0</v>
      </c>
      <c r="N288" s="60"/>
      <c r="O288" s="67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9"/>
    </row>
    <row r="289" spans="1:38" ht="13.7" customHeight="1" x14ac:dyDescent="0.2">
      <c r="A289" s="57"/>
      <c r="B289" s="58"/>
      <c r="C289" s="70">
        <f t="shared" si="40"/>
        <v>0</v>
      </c>
      <c r="D289" s="60"/>
      <c r="E289" s="61"/>
      <c r="F289" s="62">
        <f t="shared" si="41"/>
        <v>0</v>
      </c>
      <c r="G289" s="62">
        <f t="shared" si="42"/>
        <v>0</v>
      </c>
      <c r="H289" s="63"/>
      <c r="I289" s="60"/>
      <c r="J289" s="64"/>
      <c r="K289" s="72"/>
      <c r="L289" s="72">
        <f t="shared" si="43"/>
        <v>0</v>
      </c>
      <c r="M289" s="66">
        <f t="shared" si="44"/>
        <v>0</v>
      </c>
      <c r="N289" s="60"/>
      <c r="O289" s="67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9"/>
    </row>
    <row r="290" spans="1:38" ht="13.7" customHeight="1" x14ac:dyDescent="0.2">
      <c r="A290" s="57"/>
      <c r="B290" s="58"/>
      <c r="C290" s="70">
        <f t="shared" si="40"/>
        <v>0</v>
      </c>
      <c r="D290" s="60"/>
      <c r="E290" s="61"/>
      <c r="F290" s="62">
        <f t="shared" si="41"/>
        <v>0</v>
      </c>
      <c r="G290" s="62">
        <f t="shared" si="42"/>
        <v>0</v>
      </c>
      <c r="H290" s="63"/>
      <c r="I290" s="60"/>
      <c r="J290" s="64"/>
      <c r="K290" s="72"/>
      <c r="L290" s="72">
        <f t="shared" si="43"/>
        <v>0</v>
      </c>
      <c r="M290" s="66">
        <f t="shared" si="44"/>
        <v>0</v>
      </c>
      <c r="N290" s="60"/>
      <c r="O290" s="67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9"/>
    </row>
    <row r="291" spans="1:38" ht="13.7" customHeight="1" x14ac:dyDescent="0.2">
      <c r="A291" s="57"/>
      <c r="B291" s="58"/>
      <c r="C291" s="70">
        <f t="shared" si="40"/>
        <v>0</v>
      </c>
      <c r="D291" s="60"/>
      <c r="E291" s="61"/>
      <c r="F291" s="62">
        <f t="shared" si="41"/>
        <v>0</v>
      </c>
      <c r="G291" s="62">
        <f t="shared" si="42"/>
        <v>0</v>
      </c>
      <c r="H291" s="63"/>
      <c r="I291" s="60"/>
      <c r="J291" s="64"/>
      <c r="K291" s="72"/>
      <c r="L291" s="72">
        <f t="shared" si="43"/>
        <v>0</v>
      </c>
      <c r="M291" s="66">
        <f t="shared" si="44"/>
        <v>0</v>
      </c>
      <c r="N291" s="60"/>
      <c r="O291" s="67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9"/>
    </row>
    <row r="292" spans="1:38" ht="13.7" customHeight="1" x14ac:dyDescent="0.2">
      <c r="A292" s="57"/>
      <c r="B292" s="58"/>
      <c r="C292" s="70">
        <f t="shared" si="40"/>
        <v>0</v>
      </c>
      <c r="D292" s="60"/>
      <c r="E292" s="61"/>
      <c r="F292" s="62">
        <f t="shared" si="41"/>
        <v>0</v>
      </c>
      <c r="G292" s="62">
        <f t="shared" si="42"/>
        <v>0</v>
      </c>
      <c r="H292" s="63"/>
      <c r="I292" s="60"/>
      <c r="J292" s="64"/>
      <c r="K292" s="72"/>
      <c r="L292" s="72">
        <f t="shared" si="43"/>
        <v>0</v>
      </c>
      <c r="M292" s="66">
        <f t="shared" si="44"/>
        <v>0</v>
      </c>
      <c r="N292" s="60"/>
      <c r="O292" s="67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9"/>
    </row>
    <row r="293" spans="1:38" ht="13.7" customHeight="1" x14ac:dyDescent="0.2">
      <c r="A293" s="57"/>
      <c r="B293" s="58"/>
      <c r="C293" s="70">
        <f t="shared" si="40"/>
        <v>0</v>
      </c>
      <c r="D293" s="60"/>
      <c r="E293" s="61"/>
      <c r="F293" s="62">
        <f t="shared" si="41"/>
        <v>0</v>
      </c>
      <c r="G293" s="62">
        <f t="shared" si="42"/>
        <v>0</v>
      </c>
      <c r="H293" s="63"/>
      <c r="I293" s="60"/>
      <c r="J293" s="64"/>
      <c r="K293" s="72"/>
      <c r="L293" s="72">
        <f t="shared" si="43"/>
        <v>0</v>
      </c>
      <c r="M293" s="66">
        <f t="shared" si="44"/>
        <v>0</v>
      </c>
      <c r="N293" s="60"/>
      <c r="O293" s="67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9"/>
    </row>
    <row r="294" spans="1:38" ht="13.7" customHeight="1" x14ac:dyDescent="0.2">
      <c r="A294" s="57"/>
      <c r="B294" s="58"/>
      <c r="C294" s="70">
        <f t="shared" si="40"/>
        <v>0</v>
      </c>
      <c r="D294" s="60"/>
      <c r="E294" s="61"/>
      <c r="F294" s="62">
        <f t="shared" si="41"/>
        <v>0</v>
      </c>
      <c r="G294" s="62">
        <f t="shared" si="42"/>
        <v>0</v>
      </c>
      <c r="H294" s="63"/>
      <c r="I294" s="60"/>
      <c r="J294" s="64"/>
      <c r="K294" s="72"/>
      <c r="L294" s="72">
        <f t="shared" si="43"/>
        <v>0</v>
      </c>
      <c r="M294" s="66">
        <f t="shared" si="44"/>
        <v>0</v>
      </c>
      <c r="N294" s="60"/>
      <c r="O294" s="67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9"/>
    </row>
    <row r="295" spans="1:38" ht="13.7" customHeight="1" x14ac:dyDescent="0.2">
      <c r="A295" s="57"/>
      <c r="B295" s="58"/>
      <c r="C295" s="70">
        <f t="shared" si="40"/>
        <v>0</v>
      </c>
      <c r="D295" s="60"/>
      <c r="E295" s="61"/>
      <c r="F295" s="62">
        <f t="shared" si="41"/>
        <v>0</v>
      </c>
      <c r="G295" s="62">
        <f t="shared" si="42"/>
        <v>0</v>
      </c>
      <c r="H295" s="63"/>
      <c r="I295" s="60"/>
      <c r="J295" s="64"/>
      <c r="K295" s="72"/>
      <c r="L295" s="72">
        <f t="shared" si="43"/>
        <v>0</v>
      </c>
      <c r="M295" s="66">
        <f t="shared" si="44"/>
        <v>0</v>
      </c>
      <c r="N295" s="60"/>
      <c r="O295" s="67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9"/>
    </row>
    <row r="296" spans="1:38" ht="13.7" customHeight="1" x14ac:dyDescent="0.2">
      <c r="A296" s="57"/>
      <c r="B296" s="58"/>
      <c r="C296" s="70">
        <f t="shared" si="40"/>
        <v>0</v>
      </c>
      <c r="D296" s="60"/>
      <c r="E296" s="61"/>
      <c r="F296" s="62">
        <f t="shared" si="41"/>
        <v>0</v>
      </c>
      <c r="G296" s="62">
        <f t="shared" si="42"/>
        <v>0</v>
      </c>
      <c r="H296" s="63"/>
      <c r="I296" s="60"/>
      <c r="J296" s="64"/>
      <c r="K296" s="72"/>
      <c r="L296" s="72">
        <f t="shared" si="43"/>
        <v>0</v>
      </c>
      <c r="M296" s="66">
        <f t="shared" si="44"/>
        <v>0</v>
      </c>
      <c r="N296" s="60"/>
      <c r="O296" s="67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9"/>
    </row>
    <row r="297" spans="1:38" ht="13.7" customHeight="1" x14ac:dyDescent="0.2">
      <c r="A297" s="57"/>
      <c r="B297" s="58"/>
      <c r="C297" s="70">
        <f t="shared" si="40"/>
        <v>0</v>
      </c>
      <c r="D297" s="60"/>
      <c r="E297" s="61"/>
      <c r="F297" s="62">
        <f t="shared" si="41"/>
        <v>0</v>
      </c>
      <c r="G297" s="62">
        <f t="shared" si="42"/>
        <v>0</v>
      </c>
      <c r="H297" s="63"/>
      <c r="I297" s="60"/>
      <c r="J297" s="64"/>
      <c r="K297" s="72"/>
      <c r="L297" s="72">
        <f t="shared" si="43"/>
        <v>0</v>
      </c>
      <c r="M297" s="66">
        <f t="shared" si="44"/>
        <v>0</v>
      </c>
      <c r="N297" s="60"/>
      <c r="O297" s="67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9"/>
    </row>
    <row r="298" spans="1:38" ht="13.7" customHeight="1" x14ac:dyDescent="0.2">
      <c r="A298" s="57"/>
      <c r="B298" s="58"/>
      <c r="C298" s="70">
        <f t="shared" si="40"/>
        <v>0</v>
      </c>
      <c r="D298" s="60"/>
      <c r="E298" s="61"/>
      <c r="F298" s="62">
        <f t="shared" si="41"/>
        <v>0</v>
      </c>
      <c r="G298" s="62">
        <f t="shared" si="42"/>
        <v>0</v>
      </c>
      <c r="H298" s="63"/>
      <c r="I298" s="60"/>
      <c r="J298" s="64"/>
      <c r="K298" s="72"/>
      <c r="L298" s="72">
        <f t="shared" si="43"/>
        <v>0</v>
      </c>
      <c r="M298" s="66">
        <f t="shared" si="44"/>
        <v>0</v>
      </c>
      <c r="N298" s="60"/>
      <c r="O298" s="67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9"/>
    </row>
    <row r="299" spans="1:38" ht="13.7" customHeight="1" x14ac:dyDescent="0.2">
      <c r="A299" s="57"/>
      <c r="B299" s="58"/>
      <c r="C299" s="70">
        <f t="shared" si="40"/>
        <v>0</v>
      </c>
      <c r="D299" s="60"/>
      <c r="E299" s="61"/>
      <c r="F299" s="62">
        <f t="shared" si="41"/>
        <v>0</v>
      </c>
      <c r="G299" s="62">
        <f t="shared" si="42"/>
        <v>0</v>
      </c>
      <c r="H299" s="63"/>
      <c r="I299" s="60"/>
      <c r="J299" s="64"/>
      <c r="K299" s="72"/>
      <c r="L299" s="72">
        <f t="shared" si="43"/>
        <v>0</v>
      </c>
      <c r="M299" s="66">
        <f t="shared" si="44"/>
        <v>0</v>
      </c>
      <c r="N299" s="60"/>
      <c r="O299" s="67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9"/>
    </row>
    <row r="300" spans="1:38" ht="13.7" customHeight="1" x14ac:dyDescent="0.2">
      <c r="A300" s="57"/>
      <c r="B300" s="58"/>
      <c r="C300" s="70">
        <f t="shared" si="40"/>
        <v>0</v>
      </c>
      <c r="D300" s="60"/>
      <c r="E300" s="61"/>
      <c r="F300" s="62">
        <f t="shared" si="41"/>
        <v>0</v>
      </c>
      <c r="G300" s="62">
        <f t="shared" si="42"/>
        <v>0</v>
      </c>
      <c r="H300" s="63"/>
      <c r="I300" s="60"/>
      <c r="J300" s="64"/>
      <c r="K300" s="72"/>
      <c r="L300" s="72">
        <f t="shared" si="43"/>
        <v>0</v>
      </c>
      <c r="M300" s="66">
        <f t="shared" si="44"/>
        <v>0</v>
      </c>
      <c r="N300" s="60"/>
      <c r="O300" s="67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9"/>
    </row>
    <row r="301" spans="1:38" ht="13.7" customHeight="1" x14ac:dyDescent="0.2">
      <c r="A301" s="57"/>
      <c r="B301" s="58"/>
      <c r="C301" s="70">
        <f t="shared" si="40"/>
        <v>0</v>
      </c>
      <c r="D301" s="60"/>
      <c r="E301" s="61"/>
      <c r="F301" s="62">
        <f t="shared" si="41"/>
        <v>0</v>
      </c>
      <c r="G301" s="62">
        <f t="shared" si="42"/>
        <v>0</v>
      </c>
      <c r="H301" s="63"/>
      <c r="I301" s="60"/>
      <c r="J301" s="64"/>
      <c r="K301" s="72"/>
      <c r="L301" s="72">
        <f t="shared" si="43"/>
        <v>0</v>
      </c>
      <c r="M301" s="66">
        <f t="shared" si="44"/>
        <v>0</v>
      </c>
      <c r="N301" s="60"/>
      <c r="O301" s="67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9"/>
    </row>
    <row r="302" spans="1:38" ht="13.7" customHeight="1" x14ac:dyDescent="0.2">
      <c r="A302" s="130"/>
      <c r="B302" s="79"/>
      <c r="C302" s="80">
        <f t="shared" si="40"/>
        <v>0</v>
      </c>
      <c r="D302" s="81"/>
      <c r="E302" s="82"/>
      <c r="F302" s="83">
        <f t="shared" si="41"/>
        <v>0</v>
      </c>
      <c r="G302" s="83">
        <f t="shared" si="42"/>
        <v>0</v>
      </c>
      <c r="H302" s="84"/>
      <c r="I302" s="81"/>
      <c r="J302" s="85"/>
      <c r="K302" s="86"/>
      <c r="L302" s="86">
        <f t="shared" si="43"/>
        <v>0</v>
      </c>
      <c r="M302" s="87">
        <f t="shared" si="44"/>
        <v>0</v>
      </c>
      <c r="N302" s="81"/>
      <c r="O302" s="88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90"/>
    </row>
    <row r="303" spans="1:38" ht="14.1" customHeight="1" x14ac:dyDescent="0.2">
      <c r="A303" s="91"/>
      <c r="B303" s="92" t="s">
        <v>96</v>
      </c>
      <c r="C303" s="93">
        <f>C302</f>
        <v>0</v>
      </c>
      <c r="D303" s="94"/>
      <c r="E303" s="95">
        <v>0</v>
      </c>
      <c r="F303" s="96">
        <v>0</v>
      </c>
      <c r="G303" s="96">
        <v>0</v>
      </c>
      <c r="H303" s="97">
        <v>0</v>
      </c>
      <c r="I303" s="94"/>
      <c r="J303" s="98"/>
      <c r="K303" s="99">
        <v>0</v>
      </c>
      <c r="L303" s="100">
        <v>0</v>
      </c>
      <c r="M303" s="101">
        <v>0</v>
      </c>
      <c r="N303" s="94"/>
      <c r="O303" s="164">
        <v>0</v>
      </c>
      <c r="P303" s="165">
        <v>0</v>
      </c>
      <c r="Q303" s="165">
        <v>0</v>
      </c>
      <c r="R303" s="165">
        <v>0</v>
      </c>
      <c r="S303" s="165">
        <v>0</v>
      </c>
      <c r="T303" s="165">
        <v>0</v>
      </c>
      <c r="U303" s="165">
        <v>0</v>
      </c>
      <c r="V303" s="165">
        <v>0</v>
      </c>
      <c r="W303" s="165">
        <v>0</v>
      </c>
      <c r="X303" s="165">
        <v>0</v>
      </c>
      <c r="Y303" s="165">
        <v>0</v>
      </c>
      <c r="Z303" s="165">
        <v>0</v>
      </c>
      <c r="AA303" s="165">
        <v>0</v>
      </c>
      <c r="AB303" s="165">
        <v>0</v>
      </c>
      <c r="AC303" s="165">
        <v>0</v>
      </c>
      <c r="AD303" s="165">
        <v>0</v>
      </c>
      <c r="AE303" s="165">
        <v>0</v>
      </c>
      <c r="AF303" s="165">
        <v>0</v>
      </c>
      <c r="AG303" s="165">
        <v>0</v>
      </c>
      <c r="AH303" s="165">
        <v>0</v>
      </c>
      <c r="AI303" s="165">
        <v>0</v>
      </c>
      <c r="AJ303" s="165">
        <v>0</v>
      </c>
      <c r="AK303" s="165">
        <v>0</v>
      </c>
      <c r="AL303" s="166"/>
    </row>
    <row r="304" spans="1:38" ht="12.75" customHeight="1" x14ac:dyDescent="0.2">
      <c r="A304" s="168"/>
      <c r="B304" s="169"/>
      <c r="C304" s="169"/>
      <c r="D304" s="169"/>
      <c r="E304" s="169"/>
      <c r="F304" s="169"/>
      <c r="G304" s="169"/>
      <c r="H304" s="169"/>
      <c r="I304" s="169"/>
      <c r="J304" s="170"/>
      <c r="K304" s="171"/>
      <c r="L304" s="171"/>
      <c r="M304" s="172"/>
      <c r="N304" s="169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69"/>
    </row>
    <row r="305" spans="1:38" ht="12.75" customHeight="1" x14ac:dyDescent="0.2">
      <c r="A305" s="173" t="s">
        <v>154</v>
      </c>
      <c r="B305" s="92"/>
      <c r="C305" s="174"/>
      <c r="D305" s="175"/>
      <c r="E305" s="176">
        <v>0</v>
      </c>
      <c r="F305" s="176">
        <v>0</v>
      </c>
      <c r="G305" s="176">
        <v>0</v>
      </c>
      <c r="H305" s="176">
        <v>0</v>
      </c>
      <c r="I305" s="175"/>
      <c r="J305" s="177"/>
      <c r="K305" s="178">
        <v>0</v>
      </c>
      <c r="L305" s="178">
        <v>0</v>
      </c>
      <c r="M305" s="178">
        <v>0</v>
      </c>
      <c r="N305" s="175"/>
      <c r="O305" s="179">
        <v>0</v>
      </c>
      <c r="P305" s="180">
        <v>0</v>
      </c>
      <c r="Q305" s="180">
        <v>0</v>
      </c>
      <c r="R305" s="180">
        <v>0</v>
      </c>
      <c r="S305" s="180">
        <v>0</v>
      </c>
      <c r="T305" s="180">
        <v>0</v>
      </c>
      <c r="U305" s="180">
        <v>0</v>
      </c>
      <c r="V305" s="180">
        <v>0</v>
      </c>
      <c r="W305" s="180">
        <v>0</v>
      </c>
      <c r="X305" s="180">
        <v>0</v>
      </c>
      <c r="Y305" s="180">
        <v>0</v>
      </c>
      <c r="Z305" s="180">
        <v>0</v>
      </c>
      <c r="AA305" s="180">
        <v>0</v>
      </c>
      <c r="AB305" s="180">
        <v>0</v>
      </c>
      <c r="AC305" s="180">
        <v>0</v>
      </c>
      <c r="AD305" s="180">
        <v>0</v>
      </c>
      <c r="AE305" s="180">
        <v>0</v>
      </c>
      <c r="AF305" s="180">
        <v>0</v>
      </c>
      <c r="AG305" s="180">
        <v>0</v>
      </c>
      <c r="AH305" s="180">
        <v>0</v>
      </c>
      <c r="AI305" s="180">
        <v>0</v>
      </c>
      <c r="AJ305" s="180">
        <v>0</v>
      </c>
      <c r="AK305" s="180">
        <v>0</v>
      </c>
      <c r="AL305" s="181"/>
    </row>
    <row r="306" spans="1:38" ht="12.75" customHeight="1" x14ac:dyDescent="0.2">
      <c r="A306" s="182"/>
      <c r="B306" s="144"/>
      <c r="C306" s="144"/>
      <c r="D306" s="144"/>
      <c r="E306" s="144"/>
      <c r="F306" s="144"/>
      <c r="G306" s="144"/>
      <c r="H306" s="144"/>
      <c r="I306" s="144"/>
      <c r="J306" s="145"/>
      <c r="K306" s="145"/>
      <c r="L306" s="145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  <c r="AA306" s="144"/>
      <c r="AB306" s="144"/>
      <c r="AC306" s="144"/>
      <c r="AD306" s="144"/>
      <c r="AE306" s="144"/>
      <c r="AF306" s="144"/>
      <c r="AG306" s="144"/>
      <c r="AH306" s="144"/>
      <c r="AI306" s="144"/>
      <c r="AJ306" s="144"/>
      <c r="AK306" s="144"/>
      <c r="AL306" s="144"/>
    </row>
    <row r="307" spans="1:38" ht="12.75" customHeight="1" x14ac:dyDescent="0.2">
      <c r="A307" s="114">
        <v>42461</v>
      </c>
      <c r="B307" s="115" t="s">
        <v>38</v>
      </c>
      <c r="C307" s="116">
        <f>C303</f>
        <v>0</v>
      </c>
      <c r="D307" s="117"/>
      <c r="E307" s="118"/>
      <c r="F307" s="119"/>
      <c r="G307" s="120"/>
      <c r="H307" s="121"/>
      <c r="I307" s="117"/>
      <c r="J307" s="122"/>
      <c r="K307" s="123"/>
      <c r="L307" s="124"/>
      <c r="M307" s="125"/>
      <c r="N307" s="117"/>
      <c r="O307" s="126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  <c r="AD307" s="127"/>
      <c r="AE307" s="127"/>
      <c r="AF307" s="127"/>
      <c r="AG307" s="127"/>
      <c r="AH307" s="127"/>
      <c r="AI307" s="127"/>
      <c r="AJ307" s="127"/>
      <c r="AK307" s="127"/>
      <c r="AL307" s="128"/>
    </row>
    <row r="308" spans="1:38" ht="13.7" customHeight="1" x14ac:dyDescent="0.2">
      <c r="A308" s="57"/>
      <c r="B308" s="58"/>
      <c r="C308" s="70">
        <f t="shared" ref="C308:C336" si="45">C307+E308+H308-K308</f>
        <v>0</v>
      </c>
      <c r="D308" s="60"/>
      <c r="E308" s="71"/>
      <c r="F308" s="62">
        <f t="shared" ref="F308:F336" si="46">ROUND(E308/11,2)</f>
        <v>0</v>
      </c>
      <c r="G308" s="62">
        <f t="shared" ref="G308:G336" si="47">E308-F308</f>
        <v>0</v>
      </c>
      <c r="H308" s="63"/>
      <c r="I308" s="60"/>
      <c r="J308" s="64"/>
      <c r="K308" s="72"/>
      <c r="L308" s="72">
        <f t="shared" ref="L308:L336" si="48">ROUND(K308/11,2)</f>
        <v>0</v>
      </c>
      <c r="M308" s="66">
        <f t="shared" ref="M308:M336" si="49">K308-L308</f>
        <v>0</v>
      </c>
      <c r="N308" s="60"/>
      <c r="O308" s="67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9"/>
    </row>
    <row r="309" spans="1:38" ht="13.7" customHeight="1" x14ac:dyDescent="0.2">
      <c r="A309" s="57"/>
      <c r="B309" s="58"/>
      <c r="C309" s="70">
        <f t="shared" si="45"/>
        <v>0</v>
      </c>
      <c r="D309" s="60"/>
      <c r="E309" s="61"/>
      <c r="F309" s="62">
        <f t="shared" si="46"/>
        <v>0</v>
      </c>
      <c r="G309" s="62">
        <f t="shared" si="47"/>
        <v>0</v>
      </c>
      <c r="H309" s="63"/>
      <c r="I309" s="60"/>
      <c r="J309" s="64"/>
      <c r="K309" s="72"/>
      <c r="L309" s="72">
        <f t="shared" si="48"/>
        <v>0</v>
      </c>
      <c r="M309" s="66">
        <f t="shared" si="49"/>
        <v>0</v>
      </c>
      <c r="N309" s="60"/>
      <c r="O309" s="67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9"/>
    </row>
    <row r="310" spans="1:38" ht="13.7" customHeight="1" x14ac:dyDescent="0.2">
      <c r="A310" s="57"/>
      <c r="B310" s="58"/>
      <c r="C310" s="70">
        <f t="shared" si="45"/>
        <v>0</v>
      </c>
      <c r="D310" s="60"/>
      <c r="E310" s="61"/>
      <c r="F310" s="62">
        <f t="shared" si="46"/>
        <v>0</v>
      </c>
      <c r="G310" s="62">
        <f t="shared" si="47"/>
        <v>0</v>
      </c>
      <c r="H310" s="63"/>
      <c r="I310" s="60"/>
      <c r="J310" s="64"/>
      <c r="K310" s="72"/>
      <c r="L310" s="72">
        <f t="shared" si="48"/>
        <v>0</v>
      </c>
      <c r="M310" s="66">
        <f t="shared" si="49"/>
        <v>0</v>
      </c>
      <c r="N310" s="60"/>
      <c r="O310" s="67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9"/>
    </row>
    <row r="311" spans="1:38" ht="13.7" customHeight="1" x14ac:dyDescent="0.2">
      <c r="A311" s="57"/>
      <c r="B311" s="58"/>
      <c r="C311" s="70">
        <f t="shared" si="45"/>
        <v>0</v>
      </c>
      <c r="D311" s="60"/>
      <c r="E311" s="61"/>
      <c r="F311" s="62">
        <f t="shared" si="46"/>
        <v>0</v>
      </c>
      <c r="G311" s="62">
        <f t="shared" si="47"/>
        <v>0</v>
      </c>
      <c r="H311" s="63"/>
      <c r="I311" s="60"/>
      <c r="J311" s="64"/>
      <c r="K311" s="72"/>
      <c r="L311" s="72">
        <f t="shared" si="48"/>
        <v>0</v>
      </c>
      <c r="M311" s="66">
        <f t="shared" si="49"/>
        <v>0</v>
      </c>
      <c r="N311" s="60"/>
      <c r="O311" s="67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9"/>
    </row>
    <row r="312" spans="1:38" ht="13.7" customHeight="1" x14ac:dyDescent="0.2">
      <c r="A312" s="57"/>
      <c r="B312" s="58"/>
      <c r="C312" s="70">
        <f t="shared" si="45"/>
        <v>0</v>
      </c>
      <c r="D312" s="60"/>
      <c r="E312" s="61"/>
      <c r="F312" s="62">
        <f t="shared" si="46"/>
        <v>0</v>
      </c>
      <c r="G312" s="62">
        <f t="shared" si="47"/>
        <v>0</v>
      </c>
      <c r="H312" s="63"/>
      <c r="I312" s="60"/>
      <c r="J312" s="64"/>
      <c r="K312" s="72"/>
      <c r="L312" s="72">
        <f t="shared" si="48"/>
        <v>0</v>
      </c>
      <c r="M312" s="66">
        <f t="shared" si="49"/>
        <v>0</v>
      </c>
      <c r="N312" s="60"/>
      <c r="O312" s="67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9"/>
    </row>
    <row r="313" spans="1:38" ht="13.7" customHeight="1" x14ac:dyDescent="0.2">
      <c r="A313" s="57"/>
      <c r="B313" s="58"/>
      <c r="C313" s="70">
        <f t="shared" si="45"/>
        <v>0</v>
      </c>
      <c r="D313" s="60"/>
      <c r="E313" s="61"/>
      <c r="F313" s="62">
        <f t="shared" si="46"/>
        <v>0</v>
      </c>
      <c r="G313" s="62">
        <f t="shared" si="47"/>
        <v>0</v>
      </c>
      <c r="H313" s="63"/>
      <c r="I313" s="60"/>
      <c r="J313" s="64"/>
      <c r="K313" s="72"/>
      <c r="L313" s="72">
        <f t="shared" si="48"/>
        <v>0</v>
      </c>
      <c r="M313" s="66">
        <f t="shared" si="49"/>
        <v>0</v>
      </c>
      <c r="N313" s="60"/>
      <c r="O313" s="67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9"/>
    </row>
    <row r="314" spans="1:38" ht="13.7" customHeight="1" x14ac:dyDescent="0.2">
      <c r="A314" s="57"/>
      <c r="B314" s="58"/>
      <c r="C314" s="70">
        <f t="shared" si="45"/>
        <v>0</v>
      </c>
      <c r="D314" s="60"/>
      <c r="E314" s="61"/>
      <c r="F314" s="62">
        <f t="shared" si="46"/>
        <v>0</v>
      </c>
      <c r="G314" s="62">
        <f t="shared" si="47"/>
        <v>0</v>
      </c>
      <c r="H314" s="63"/>
      <c r="I314" s="60"/>
      <c r="J314" s="64"/>
      <c r="K314" s="72"/>
      <c r="L314" s="72">
        <f t="shared" si="48"/>
        <v>0</v>
      </c>
      <c r="M314" s="66">
        <f t="shared" si="49"/>
        <v>0</v>
      </c>
      <c r="N314" s="60"/>
      <c r="O314" s="67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9"/>
    </row>
    <row r="315" spans="1:38" ht="13.7" customHeight="1" x14ac:dyDescent="0.2">
      <c r="A315" s="57"/>
      <c r="B315" s="58"/>
      <c r="C315" s="70">
        <f t="shared" si="45"/>
        <v>0</v>
      </c>
      <c r="D315" s="60"/>
      <c r="E315" s="61"/>
      <c r="F315" s="62">
        <f t="shared" si="46"/>
        <v>0</v>
      </c>
      <c r="G315" s="62">
        <f t="shared" si="47"/>
        <v>0</v>
      </c>
      <c r="H315" s="63"/>
      <c r="I315" s="60"/>
      <c r="J315" s="64"/>
      <c r="K315" s="72"/>
      <c r="L315" s="72">
        <f t="shared" si="48"/>
        <v>0</v>
      </c>
      <c r="M315" s="66">
        <f t="shared" si="49"/>
        <v>0</v>
      </c>
      <c r="N315" s="60"/>
      <c r="O315" s="67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9"/>
    </row>
    <row r="316" spans="1:38" ht="13.7" customHeight="1" x14ac:dyDescent="0.2">
      <c r="A316" s="57"/>
      <c r="B316" s="58"/>
      <c r="C316" s="70">
        <f t="shared" si="45"/>
        <v>0</v>
      </c>
      <c r="D316" s="60"/>
      <c r="E316" s="61"/>
      <c r="F316" s="62">
        <f t="shared" si="46"/>
        <v>0</v>
      </c>
      <c r="G316" s="62">
        <f t="shared" si="47"/>
        <v>0</v>
      </c>
      <c r="H316" s="63"/>
      <c r="I316" s="60"/>
      <c r="J316" s="64"/>
      <c r="K316" s="72"/>
      <c r="L316" s="72">
        <f t="shared" si="48"/>
        <v>0</v>
      </c>
      <c r="M316" s="66">
        <f t="shared" si="49"/>
        <v>0</v>
      </c>
      <c r="N316" s="60"/>
      <c r="O316" s="67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9"/>
    </row>
    <row r="317" spans="1:38" ht="13.7" customHeight="1" x14ac:dyDescent="0.2">
      <c r="A317" s="57"/>
      <c r="B317" s="58"/>
      <c r="C317" s="70">
        <f t="shared" si="45"/>
        <v>0</v>
      </c>
      <c r="D317" s="60"/>
      <c r="E317" s="61"/>
      <c r="F317" s="62">
        <f t="shared" si="46"/>
        <v>0</v>
      </c>
      <c r="G317" s="62">
        <f t="shared" si="47"/>
        <v>0</v>
      </c>
      <c r="H317" s="63"/>
      <c r="I317" s="60"/>
      <c r="J317" s="64"/>
      <c r="K317" s="72"/>
      <c r="L317" s="72">
        <f t="shared" si="48"/>
        <v>0</v>
      </c>
      <c r="M317" s="66">
        <f t="shared" si="49"/>
        <v>0</v>
      </c>
      <c r="N317" s="60"/>
      <c r="O317" s="67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9"/>
    </row>
    <row r="318" spans="1:38" ht="13.7" customHeight="1" x14ac:dyDescent="0.2">
      <c r="A318" s="57"/>
      <c r="B318" s="58"/>
      <c r="C318" s="70">
        <f t="shared" si="45"/>
        <v>0</v>
      </c>
      <c r="D318" s="60"/>
      <c r="E318" s="61"/>
      <c r="F318" s="62">
        <f t="shared" si="46"/>
        <v>0</v>
      </c>
      <c r="G318" s="62">
        <f t="shared" si="47"/>
        <v>0</v>
      </c>
      <c r="H318" s="63"/>
      <c r="I318" s="60"/>
      <c r="J318" s="64"/>
      <c r="K318" s="72"/>
      <c r="L318" s="72">
        <f t="shared" si="48"/>
        <v>0</v>
      </c>
      <c r="M318" s="66">
        <f t="shared" si="49"/>
        <v>0</v>
      </c>
      <c r="N318" s="60"/>
      <c r="O318" s="67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9"/>
    </row>
    <row r="319" spans="1:38" ht="13.7" customHeight="1" x14ac:dyDescent="0.2">
      <c r="A319" s="57"/>
      <c r="B319" s="58"/>
      <c r="C319" s="70">
        <f t="shared" si="45"/>
        <v>0</v>
      </c>
      <c r="D319" s="60"/>
      <c r="E319" s="61"/>
      <c r="F319" s="62">
        <f t="shared" si="46"/>
        <v>0</v>
      </c>
      <c r="G319" s="62">
        <f t="shared" si="47"/>
        <v>0</v>
      </c>
      <c r="H319" s="63"/>
      <c r="I319" s="60"/>
      <c r="J319" s="64"/>
      <c r="K319" s="72"/>
      <c r="L319" s="72">
        <f t="shared" si="48"/>
        <v>0</v>
      </c>
      <c r="M319" s="66">
        <f t="shared" si="49"/>
        <v>0</v>
      </c>
      <c r="N319" s="60"/>
      <c r="O319" s="67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9"/>
    </row>
    <row r="320" spans="1:38" ht="13.7" customHeight="1" x14ac:dyDescent="0.2">
      <c r="A320" s="57"/>
      <c r="B320" s="58"/>
      <c r="C320" s="70">
        <f t="shared" si="45"/>
        <v>0</v>
      </c>
      <c r="D320" s="60"/>
      <c r="E320" s="61"/>
      <c r="F320" s="62">
        <f t="shared" si="46"/>
        <v>0</v>
      </c>
      <c r="G320" s="62">
        <f t="shared" si="47"/>
        <v>0</v>
      </c>
      <c r="H320" s="63"/>
      <c r="I320" s="60"/>
      <c r="J320" s="64"/>
      <c r="K320" s="72"/>
      <c r="L320" s="72">
        <f t="shared" si="48"/>
        <v>0</v>
      </c>
      <c r="M320" s="66">
        <f t="shared" si="49"/>
        <v>0</v>
      </c>
      <c r="N320" s="60"/>
      <c r="O320" s="67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9"/>
    </row>
    <row r="321" spans="1:38" ht="13.7" customHeight="1" x14ac:dyDescent="0.2">
      <c r="A321" s="57"/>
      <c r="B321" s="58"/>
      <c r="C321" s="70">
        <f t="shared" si="45"/>
        <v>0</v>
      </c>
      <c r="D321" s="60"/>
      <c r="E321" s="61"/>
      <c r="F321" s="62">
        <f t="shared" si="46"/>
        <v>0</v>
      </c>
      <c r="G321" s="62">
        <f t="shared" si="47"/>
        <v>0</v>
      </c>
      <c r="H321" s="63"/>
      <c r="I321" s="60"/>
      <c r="J321" s="64"/>
      <c r="K321" s="72"/>
      <c r="L321" s="72">
        <f t="shared" si="48"/>
        <v>0</v>
      </c>
      <c r="M321" s="66">
        <f t="shared" si="49"/>
        <v>0</v>
      </c>
      <c r="N321" s="60"/>
      <c r="O321" s="67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9"/>
    </row>
    <row r="322" spans="1:38" ht="13.7" customHeight="1" x14ac:dyDescent="0.2">
      <c r="A322" s="57"/>
      <c r="B322" s="58"/>
      <c r="C322" s="70">
        <f t="shared" si="45"/>
        <v>0</v>
      </c>
      <c r="D322" s="60"/>
      <c r="E322" s="61"/>
      <c r="F322" s="62">
        <f t="shared" si="46"/>
        <v>0</v>
      </c>
      <c r="G322" s="62">
        <f t="shared" si="47"/>
        <v>0</v>
      </c>
      <c r="H322" s="63"/>
      <c r="I322" s="60"/>
      <c r="J322" s="64"/>
      <c r="K322" s="72"/>
      <c r="L322" s="72">
        <f t="shared" si="48"/>
        <v>0</v>
      </c>
      <c r="M322" s="66">
        <f t="shared" si="49"/>
        <v>0</v>
      </c>
      <c r="N322" s="60"/>
      <c r="O322" s="67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9"/>
    </row>
    <row r="323" spans="1:38" ht="13.7" customHeight="1" x14ac:dyDescent="0.2">
      <c r="A323" s="57"/>
      <c r="B323" s="58"/>
      <c r="C323" s="70">
        <f t="shared" si="45"/>
        <v>0</v>
      </c>
      <c r="D323" s="60"/>
      <c r="E323" s="61"/>
      <c r="F323" s="62">
        <f t="shared" si="46"/>
        <v>0</v>
      </c>
      <c r="G323" s="62">
        <f t="shared" si="47"/>
        <v>0</v>
      </c>
      <c r="H323" s="63"/>
      <c r="I323" s="60"/>
      <c r="J323" s="64"/>
      <c r="K323" s="72"/>
      <c r="L323" s="72">
        <f t="shared" si="48"/>
        <v>0</v>
      </c>
      <c r="M323" s="66">
        <f t="shared" si="49"/>
        <v>0</v>
      </c>
      <c r="N323" s="60"/>
      <c r="O323" s="67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9"/>
    </row>
    <row r="324" spans="1:38" ht="13.7" customHeight="1" x14ac:dyDescent="0.2">
      <c r="A324" s="57"/>
      <c r="B324" s="58"/>
      <c r="C324" s="70">
        <f t="shared" si="45"/>
        <v>0</v>
      </c>
      <c r="D324" s="60"/>
      <c r="E324" s="61"/>
      <c r="F324" s="62">
        <f t="shared" si="46"/>
        <v>0</v>
      </c>
      <c r="G324" s="62">
        <f t="shared" si="47"/>
        <v>0</v>
      </c>
      <c r="H324" s="63"/>
      <c r="I324" s="60"/>
      <c r="J324" s="64"/>
      <c r="K324" s="72"/>
      <c r="L324" s="72">
        <f t="shared" si="48"/>
        <v>0</v>
      </c>
      <c r="M324" s="66">
        <f t="shared" si="49"/>
        <v>0</v>
      </c>
      <c r="N324" s="60"/>
      <c r="O324" s="67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9"/>
    </row>
    <row r="325" spans="1:38" ht="13.7" customHeight="1" x14ac:dyDescent="0.2">
      <c r="A325" s="57"/>
      <c r="B325" s="58"/>
      <c r="C325" s="70">
        <f t="shared" si="45"/>
        <v>0</v>
      </c>
      <c r="D325" s="60"/>
      <c r="E325" s="61"/>
      <c r="F325" s="62">
        <f t="shared" si="46"/>
        <v>0</v>
      </c>
      <c r="G325" s="62">
        <f t="shared" si="47"/>
        <v>0</v>
      </c>
      <c r="H325" s="63"/>
      <c r="I325" s="60"/>
      <c r="J325" s="64"/>
      <c r="K325" s="72"/>
      <c r="L325" s="72">
        <f t="shared" si="48"/>
        <v>0</v>
      </c>
      <c r="M325" s="66">
        <f t="shared" si="49"/>
        <v>0</v>
      </c>
      <c r="N325" s="60"/>
      <c r="O325" s="67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9"/>
    </row>
    <row r="326" spans="1:38" ht="13.7" customHeight="1" x14ac:dyDescent="0.2">
      <c r="A326" s="57"/>
      <c r="B326" s="58"/>
      <c r="C326" s="70">
        <f t="shared" si="45"/>
        <v>0</v>
      </c>
      <c r="D326" s="60"/>
      <c r="E326" s="61"/>
      <c r="F326" s="62">
        <f t="shared" si="46"/>
        <v>0</v>
      </c>
      <c r="G326" s="62">
        <f t="shared" si="47"/>
        <v>0</v>
      </c>
      <c r="H326" s="63"/>
      <c r="I326" s="60"/>
      <c r="J326" s="64"/>
      <c r="K326" s="72"/>
      <c r="L326" s="72">
        <f t="shared" si="48"/>
        <v>0</v>
      </c>
      <c r="M326" s="66">
        <f t="shared" si="49"/>
        <v>0</v>
      </c>
      <c r="N326" s="60"/>
      <c r="O326" s="67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9"/>
    </row>
    <row r="327" spans="1:38" ht="13.7" customHeight="1" x14ac:dyDescent="0.2">
      <c r="A327" s="57"/>
      <c r="B327" s="58"/>
      <c r="C327" s="70">
        <f t="shared" si="45"/>
        <v>0</v>
      </c>
      <c r="D327" s="60"/>
      <c r="E327" s="61"/>
      <c r="F327" s="62">
        <f t="shared" si="46"/>
        <v>0</v>
      </c>
      <c r="G327" s="62">
        <f t="shared" si="47"/>
        <v>0</v>
      </c>
      <c r="H327" s="63"/>
      <c r="I327" s="60"/>
      <c r="J327" s="64"/>
      <c r="K327" s="72"/>
      <c r="L327" s="72">
        <f t="shared" si="48"/>
        <v>0</v>
      </c>
      <c r="M327" s="66">
        <f t="shared" si="49"/>
        <v>0</v>
      </c>
      <c r="N327" s="60"/>
      <c r="O327" s="67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9"/>
    </row>
    <row r="328" spans="1:38" ht="13.7" customHeight="1" x14ac:dyDescent="0.2">
      <c r="A328" s="57"/>
      <c r="B328" s="58"/>
      <c r="C328" s="70">
        <f t="shared" si="45"/>
        <v>0</v>
      </c>
      <c r="D328" s="60"/>
      <c r="E328" s="61"/>
      <c r="F328" s="62">
        <f t="shared" si="46"/>
        <v>0</v>
      </c>
      <c r="G328" s="62">
        <f t="shared" si="47"/>
        <v>0</v>
      </c>
      <c r="H328" s="63"/>
      <c r="I328" s="60"/>
      <c r="J328" s="64"/>
      <c r="K328" s="72"/>
      <c r="L328" s="72">
        <f t="shared" si="48"/>
        <v>0</v>
      </c>
      <c r="M328" s="66">
        <f t="shared" si="49"/>
        <v>0</v>
      </c>
      <c r="N328" s="60"/>
      <c r="O328" s="67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9"/>
    </row>
    <row r="329" spans="1:38" ht="13.7" customHeight="1" x14ac:dyDescent="0.2">
      <c r="A329" s="57"/>
      <c r="B329" s="58"/>
      <c r="C329" s="70">
        <f t="shared" si="45"/>
        <v>0</v>
      </c>
      <c r="D329" s="60"/>
      <c r="E329" s="61"/>
      <c r="F329" s="62">
        <f t="shared" si="46"/>
        <v>0</v>
      </c>
      <c r="G329" s="62">
        <f t="shared" si="47"/>
        <v>0</v>
      </c>
      <c r="H329" s="63"/>
      <c r="I329" s="60"/>
      <c r="J329" s="64"/>
      <c r="K329" s="72"/>
      <c r="L329" s="72">
        <f t="shared" si="48"/>
        <v>0</v>
      </c>
      <c r="M329" s="66">
        <f t="shared" si="49"/>
        <v>0</v>
      </c>
      <c r="N329" s="60"/>
      <c r="O329" s="67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9"/>
    </row>
    <row r="330" spans="1:38" ht="13.7" customHeight="1" x14ac:dyDescent="0.2">
      <c r="A330" s="57"/>
      <c r="B330" s="58"/>
      <c r="C330" s="70">
        <f t="shared" si="45"/>
        <v>0</v>
      </c>
      <c r="D330" s="60"/>
      <c r="E330" s="61"/>
      <c r="F330" s="62">
        <f t="shared" si="46"/>
        <v>0</v>
      </c>
      <c r="G330" s="62">
        <f t="shared" si="47"/>
        <v>0</v>
      </c>
      <c r="H330" s="63"/>
      <c r="I330" s="60"/>
      <c r="J330" s="64"/>
      <c r="K330" s="72"/>
      <c r="L330" s="72">
        <f t="shared" si="48"/>
        <v>0</v>
      </c>
      <c r="M330" s="66">
        <f t="shared" si="49"/>
        <v>0</v>
      </c>
      <c r="N330" s="60"/>
      <c r="O330" s="67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9"/>
    </row>
    <row r="331" spans="1:38" ht="13.7" customHeight="1" x14ac:dyDescent="0.2">
      <c r="A331" s="57"/>
      <c r="B331" s="58"/>
      <c r="C331" s="70">
        <f t="shared" si="45"/>
        <v>0</v>
      </c>
      <c r="D331" s="60"/>
      <c r="E331" s="61"/>
      <c r="F331" s="62">
        <f t="shared" si="46"/>
        <v>0</v>
      </c>
      <c r="G331" s="62">
        <f t="shared" si="47"/>
        <v>0</v>
      </c>
      <c r="H331" s="63"/>
      <c r="I331" s="60"/>
      <c r="J331" s="64"/>
      <c r="K331" s="72"/>
      <c r="L331" s="72">
        <f t="shared" si="48"/>
        <v>0</v>
      </c>
      <c r="M331" s="66">
        <f t="shared" si="49"/>
        <v>0</v>
      </c>
      <c r="N331" s="60"/>
      <c r="O331" s="67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9"/>
    </row>
    <row r="332" spans="1:38" ht="13.7" customHeight="1" x14ac:dyDescent="0.2">
      <c r="A332" s="57"/>
      <c r="B332" s="58"/>
      <c r="C332" s="70">
        <f t="shared" si="45"/>
        <v>0</v>
      </c>
      <c r="D332" s="60"/>
      <c r="E332" s="61"/>
      <c r="F332" s="62">
        <f t="shared" si="46"/>
        <v>0</v>
      </c>
      <c r="G332" s="62">
        <f t="shared" si="47"/>
        <v>0</v>
      </c>
      <c r="H332" s="63"/>
      <c r="I332" s="60"/>
      <c r="J332" s="64"/>
      <c r="K332" s="72"/>
      <c r="L332" s="72">
        <f t="shared" si="48"/>
        <v>0</v>
      </c>
      <c r="M332" s="66">
        <f t="shared" si="49"/>
        <v>0</v>
      </c>
      <c r="N332" s="60"/>
      <c r="O332" s="67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9"/>
    </row>
    <row r="333" spans="1:38" ht="13.7" customHeight="1" x14ac:dyDescent="0.2">
      <c r="A333" s="57"/>
      <c r="B333" s="58"/>
      <c r="C333" s="70">
        <f t="shared" si="45"/>
        <v>0</v>
      </c>
      <c r="D333" s="60"/>
      <c r="E333" s="61"/>
      <c r="F333" s="62">
        <f t="shared" si="46"/>
        <v>0</v>
      </c>
      <c r="G333" s="62">
        <f t="shared" si="47"/>
        <v>0</v>
      </c>
      <c r="H333" s="63"/>
      <c r="I333" s="60"/>
      <c r="J333" s="64"/>
      <c r="K333" s="72"/>
      <c r="L333" s="72">
        <f t="shared" si="48"/>
        <v>0</v>
      </c>
      <c r="M333" s="66">
        <f t="shared" si="49"/>
        <v>0</v>
      </c>
      <c r="N333" s="60"/>
      <c r="O333" s="67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9"/>
    </row>
    <row r="334" spans="1:38" ht="13.7" customHeight="1" x14ac:dyDescent="0.2">
      <c r="A334" s="57"/>
      <c r="B334" s="58"/>
      <c r="C334" s="70">
        <f t="shared" si="45"/>
        <v>0</v>
      </c>
      <c r="D334" s="60"/>
      <c r="E334" s="61"/>
      <c r="F334" s="62">
        <f t="shared" si="46"/>
        <v>0</v>
      </c>
      <c r="G334" s="62">
        <f t="shared" si="47"/>
        <v>0</v>
      </c>
      <c r="H334" s="63"/>
      <c r="I334" s="60"/>
      <c r="J334" s="64"/>
      <c r="K334" s="72"/>
      <c r="L334" s="72">
        <f t="shared" si="48"/>
        <v>0</v>
      </c>
      <c r="M334" s="66">
        <f t="shared" si="49"/>
        <v>0</v>
      </c>
      <c r="N334" s="60"/>
      <c r="O334" s="67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9"/>
    </row>
    <row r="335" spans="1:38" ht="13.7" customHeight="1" x14ac:dyDescent="0.2">
      <c r="A335" s="57"/>
      <c r="B335" s="58"/>
      <c r="C335" s="70">
        <f t="shared" si="45"/>
        <v>0</v>
      </c>
      <c r="D335" s="60"/>
      <c r="E335" s="61"/>
      <c r="F335" s="62">
        <f t="shared" si="46"/>
        <v>0</v>
      </c>
      <c r="G335" s="62">
        <f t="shared" si="47"/>
        <v>0</v>
      </c>
      <c r="H335" s="63"/>
      <c r="I335" s="60"/>
      <c r="J335" s="64"/>
      <c r="K335" s="72"/>
      <c r="L335" s="72">
        <f t="shared" si="48"/>
        <v>0</v>
      </c>
      <c r="M335" s="66">
        <f t="shared" si="49"/>
        <v>0</v>
      </c>
      <c r="N335" s="60"/>
      <c r="O335" s="67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9"/>
    </row>
    <row r="336" spans="1:38" ht="13.7" customHeight="1" x14ac:dyDescent="0.2">
      <c r="A336" s="130"/>
      <c r="B336" s="79"/>
      <c r="C336" s="80">
        <f t="shared" si="45"/>
        <v>0</v>
      </c>
      <c r="D336" s="81"/>
      <c r="E336" s="82"/>
      <c r="F336" s="83">
        <f t="shared" si="46"/>
        <v>0</v>
      </c>
      <c r="G336" s="83">
        <f t="shared" si="47"/>
        <v>0</v>
      </c>
      <c r="H336" s="84"/>
      <c r="I336" s="81"/>
      <c r="J336" s="85"/>
      <c r="K336" s="86"/>
      <c r="L336" s="86">
        <f t="shared" si="48"/>
        <v>0</v>
      </c>
      <c r="M336" s="87">
        <f t="shared" si="49"/>
        <v>0</v>
      </c>
      <c r="N336" s="81"/>
      <c r="O336" s="88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90"/>
    </row>
    <row r="337" spans="1:38" ht="14.1" customHeight="1" x14ac:dyDescent="0.2">
      <c r="A337" s="91"/>
      <c r="B337" s="92" t="s">
        <v>96</v>
      </c>
      <c r="C337" s="93">
        <f>C336</f>
        <v>0</v>
      </c>
      <c r="D337" s="94"/>
      <c r="E337" s="95">
        <v>0</v>
      </c>
      <c r="F337" s="96">
        <v>0</v>
      </c>
      <c r="G337" s="96">
        <v>0</v>
      </c>
      <c r="H337" s="97">
        <v>0</v>
      </c>
      <c r="I337" s="94"/>
      <c r="J337" s="98"/>
      <c r="K337" s="99">
        <v>0</v>
      </c>
      <c r="L337" s="100">
        <v>0</v>
      </c>
      <c r="M337" s="101">
        <v>0</v>
      </c>
      <c r="N337" s="94"/>
      <c r="O337" s="164">
        <v>0</v>
      </c>
      <c r="P337" s="165">
        <v>0</v>
      </c>
      <c r="Q337" s="165">
        <v>0</v>
      </c>
      <c r="R337" s="165">
        <v>0</v>
      </c>
      <c r="S337" s="165">
        <v>0</v>
      </c>
      <c r="T337" s="165">
        <v>0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0</v>
      </c>
      <c r="AA337" s="165">
        <v>0</v>
      </c>
      <c r="AB337" s="165">
        <v>0</v>
      </c>
      <c r="AC337" s="165">
        <v>0</v>
      </c>
      <c r="AD337" s="165">
        <v>0</v>
      </c>
      <c r="AE337" s="165">
        <v>0</v>
      </c>
      <c r="AF337" s="165">
        <v>0</v>
      </c>
      <c r="AG337" s="165">
        <v>0</v>
      </c>
      <c r="AH337" s="165">
        <v>0</v>
      </c>
      <c r="AI337" s="165">
        <v>0</v>
      </c>
      <c r="AJ337" s="165">
        <v>0</v>
      </c>
      <c r="AK337" s="165">
        <v>0</v>
      </c>
      <c r="AL337" s="166"/>
    </row>
    <row r="338" spans="1:38" ht="14.1" customHeight="1" x14ac:dyDescent="0.2">
      <c r="A338" s="106"/>
      <c r="B338" s="159"/>
      <c r="C338" s="159"/>
      <c r="D338" s="159"/>
      <c r="E338" s="159"/>
      <c r="F338" s="159"/>
      <c r="G338" s="159"/>
      <c r="H338" s="159"/>
      <c r="I338" s="159"/>
      <c r="J338" s="109"/>
      <c r="K338" s="109"/>
      <c r="L338" s="10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  <c r="AK338" s="159"/>
      <c r="AL338" s="159"/>
    </row>
    <row r="339" spans="1:38" ht="8.1" customHeight="1" x14ac:dyDescent="0.2">
      <c r="A339" s="110"/>
      <c r="B339" s="160"/>
      <c r="C339" s="160"/>
      <c r="D339" s="160"/>
      <c r="E339" s="160"/>
      <c r="F339" s="160"/>
      <c r="G339" s="160"/>
      <c r="H339" s="160"/>
      <c r="I339" s="160"/>
      <c r="J339" s="113"/>
      <c r="K339" s="113"/>
      <c r="L339" s="113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</row>
    <row r="340" spans="1:38" ht="14.1" customHeight="1" x14ac:dyDescent="0.2">
      <c r="A340" s="114">
        <v>42491</v>
      </c>
      <c r="B340" s="115" t="s">
        <v>38</v>
      </c>
      <c r="C340" s="116">
        <f>C337</f>
        <v>0</v>
      </c>
      <c r="D340" s="117"/>
      <c r="E340" s="118"/>
      <c r="F340" s="119"/>
      <c r="G340" s="120"/>
      <c r="H340" s="121"/>
      <c r="I340" s="117"/>
      <c r="J340" s="122"/>
      <c r="K340" s="123"/>
      <c r="L340" s="124"/>
      <c r="M340" s="125"/>
      <c r="N340" s="117"/>
      <c r="O340" s="126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  <c r="AD340" s="127"/>
      <c r="AE340" s="127"/>
      <c r="AF340" s="127"/>
      <c r="AG340" s="127"/>
      <c r="AH340" s="127"/>
      <c r="AI340" s="127"/>
      <c r="AJ340" s="127"/>
      <c r="AK340" s="127"/>
      <c r="AL340" s="128"/>
    </row>
    <row r="341" spans="1:38" ht="13.7" customHeight="1" x14ac:dyDescent="0.2">
      <c r="A341" s="57"/>
      <c r="B341" s="58"/>
      <c r="C341" s="70">
        <f t="shared" ref="C341:C369" si="50">C340+E341+H341-K341</f>
        <v>0</v>
      </c>
      <c r="D341" s="60"/>
      <c r="E341" s="71"/>
      <c r="F341" s="62">
        <f t="shared" ref="F341:F369" si="51">ROUND(E341/11,2)</f>
        <v>0</v>
      </c>
      <c r="G341" s="62">
        <f t="shared" ref="G341:G369" si="52">E341-F341</f>
        <v>0</v>
      </c>
      <c r="H341" s="63"/>
      <c r="I341" s="60"/>
      <c r="J341" s="64"/>
      <c r="K341" s="72"/>
      <c r="L341" s="72">
        <f t="shared" ref="L341:L369" si="53">ROUND(K341/11,2)</f>
        <v>0</v>
      </c>
      <c r="M341" s="66">
        <f t="shared" ref="M341:M369" si="54">K341-L341</f>
        <v>0</v>
      </c>
      <c r="N341" s="60"/>
      <c r="O341" s="67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9"/>
    </row>
    <row r="342" spans="1:38" ht="13.7" customHeight="1" x14ac:dyDescent="0.2">
      <c r="A342" s="57"/>
      <c r="B342" s="58"/>
      <c r="C342" s="70">
        <f t="shared" si="50"/>
        <v>0</v>
      </c>
      <c r="D342" s="60"/>
      <c r="E342" s="61"/>
      <c r="F342" s="62">
        <f t="shared" si="51"/>
        <v>0</v>
      </c>
      <c r="G342" s="62">
        <f t="shared" si="52"/>
        <v>0</v>
      </c>
      <c r="H342" s="63"/>
      <c r="I342" s="60"/>
      <c r="J342" s="64"/>
      <c r="K342" s="72"/>
      <c r="L342" s="72">
        <f t="shared" si="53"/>
        <v>0</v>
      </c>
      <c r="M342" s="66">
        <f t="shared" si="54"/>
        <v>0</v>
      </c>
      <c r="N342" s="60"/>
      <c r="O342" s="67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9"/>
    </row>
    <row r="343" spans="1:38" ht="13.7" customHeight="1" x14ac:dyDescent="0.2">
      <c r="A343" s="57"/>
      <c r="B343" s="58"/>
      <c r="C343" s="70">
        <f t="shared" si="50"/>
        <v>0</v>
      </c>
      <c r="D343" s="60"/>
      <c r="E343" s="61"/>
      <c r="F343" s="62">
        <f t="shared" si="51"/>
        <v>0</v>
      </c>
      <c r="G343" s="62">
        <f t="shared" si="52"/>
        <v>0</v>
      </c>
      <c r="H343" s="63"/>
      <c r="I343" s="60"/>
      <c r="J343" s="64"/>
      <c r="K343" s="72"/>
      <c r="L343" s="72">
        <f t="shared" si="53"/>
        <v>0</v>
      </c>
      <c r="M343" s="66">
        <f t="shared" si="54"/>
        <v>0</v>
      </c>
      <c r="N343" s="60"/>
      <c r="O343" s="67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9"/>
    </row>
    <row r="344" spans="1:38" ht="13.7" customHeight="1" x14ac:dyDescent="0.2">
      <c r="A344" s="57"/>
      <c r="B344" s="58"/>
      <c r="C344" s="70">
        <f t="shared" si="50"/>
        <v>0</v>
      </c>
      <c r="D344" s="60"/>
      <c r="E344" s="61"/>
      <c r="F344" s="62">
        <f t="shared" si="51"/>
        <v>0</v>
      </c>
      <c r="G344" s="62">
        <f t="shared" si="52"/>
        <v>0</v>
      </c>
      <c r="H344" s="63"/>
      <c r="I344" s="60"/>
      <c r="J344" s="64"/>
      <c r="K344" s="72"/>
      <c r="L344" s="72">
        <f t="shared" si="53"/>
        <v>0</v>
      </c>
      <c r="M344" s="66">
        <f t="shared" si="54"/>
        <v>0</v>
      </c>
      <c r="N344" s="60"/>
      <c r="O344" s="67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9"/>
    </row>
    <row r="345" spans="1:38" ht="13.7" customHeight="1" x14ac:dyDescent="0.2">
      <c r="A345" s="57"/>
      <c r="B345" s="58"/>
      <c r="C345" s="70">
        <f t="shared" si="50"/>
        <v>0</v>
      </c>
      <c r="D345" s="60"/>
      <c r="E345" s="61"/>
      <c r="F345" s="62">
        <f t="shared" si="51"/>
        <v>0</v>
      </c>
      <c r="G345" s="62">
        <f t="shared" si="52"/>
        <v>0</v>
      </c>
      <c r="H345" s="63"/>
      <c r="I345" s="60"/>
      <c r="J345" s="64"/>
      <c r="K345" s="72"/>
      <c r="L345" s="72">
        <f t="shared" si="53"/>
        <v>0</v>
      </c>
      <c r="M345" s="66">
        <f t="shared" si="54"/>
        <v>0</v>
      </c>
      <c r="N345" s="60"/>
      <c r="O345" s="67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9"/>
    </row>
    <row r="346" spans="1:38" ht="13.7" customHeight="1" x14ac:dyDescent="0.2">
      <c r="A346" s="57"/>
      <c r="B346" s="58"/>
      <c r="C346" s="70">
        <f t="shared" si="50"/>
        <v>0</v>
      </c>
      <c r="D346" s="60"/>
      <c r="E346" s="61"/>
      <c r="F346" s="62">
        <f t="shared" si="51"/>
        <v>0</v>
      </c>
      <c r="G346" s="62">
        <f t="shared" si="52"/>
        <v>0</v>
      </c>
      <c r="H346" s="63"/>
      <c r="I346" s="60"/>
      <c r="J346" s="64"/>
      <c r="K346" s="72"/>
      <c r="L346" s="72">
        <f t="shared" si="53"/>
        <v>0</v>
      </c>
      <c r="M346" s="66">
        <f t="shared" si="54"/>
        <v>0</v>
      </c>
      <c r="N346" s="60"/>
      <c r="O346" s="67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9"/>
    </row>
    <row r="347" spans="1:38" ht="13.7" customHeight="1" x14ac:dyDescent="0.2">
      <c r="A347" s="57"/>
      <c r="B347" s="58"/>
      <c r="C347" s="70">
        <f t="shared" si="50"/>
        <v>0</v>
      </c>
      <c r="D347" s="60"/>
      <c r="E347" s="61"/>
      <c r="F347" s="62">
        <f t="shared" si="51"/>
        <v>0</v>
      </c>
      <c r="G347" s="62">
        <f t="shared" si="52"/>
        <v>0</v>
      </c>
      <c r="H347" s="63"/>
      <c r="I347" s="60"/>
      <c r="J347" s="64"/>
      <c r="K347" s="72"/>
      <c r="L347" s="72">
        <f t="shared" si="53"/>
        <v>0</v>
      </c>
      <c r="M347" s="66">
        <f t="shared" si="54"/>
        <v>0</v>
      </c>
      <c r="N347" s="60"/>
      <c r="O347" s="67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9"/>
    </row>
    <row r="348" spans="1:38" ht="13.7" customHeight="1" x14ac:dyDescent="0.2">
      <c r="A348" s="57"/>
      <c r="B348" s="58"/>
      <c r="C348" s="70">
        <f t="shared" si="50"/>
        <v>0</v>
      </c>
      <c r="D348" s="60"/>
      <c r="E348" s="61"/>
      <c r="F348" s="62">
        <f t="shared" si="51"/>
        <v>0</v>
      </c>
      <c r="G348" s="62">
        <f t="shared" si="52"/>
        <v>0</v>
      </c>
      <c r="H348" s="63"/>
      <c r="I348" s="60"/>
      <c r="J348" s="64"/>
      <c r="K348" s="72"/>
      <c r="L348" s="72">
        <f t="shared" si="53"/>
        <v>0</v>
      </c>
      <c r="M348" s="66">
        <f t="shared" si="54"/>
        <v>0</v>
      </c>
      <c r="N348" s="60"/>
      <c r="O348" s="67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9"/>
    </row>
    <row r="349" spans="1:38" ht="13.7" customHeight="1" x14ac:dyDescent="0.2">
      <c r="A349" s="57"/>
      <c r="B349" s="58"/>
      <c r="C349" s="70">
        <f t="shared" si="50"/>
        <v>0</v>
      </c>
      <c r="D349" s="60"/>
      <c r="E349" s="61"/>
      <c r="F349" s="62">
        <f t="shared" si="51"/>
        <v>0</v>
      </c>
      <c r="G349" s="62">
        <f t="shared" si="52"/>
        <v>0</v>
      </c>
      <c r="H349" s="63"/>
      <c r="I349" s="60"/>
      <c r="J349" s="64"/>
      <c r="K349" s="72"/>
      <c r="L349" s="72">
        <f t="shared" si="53"/>
        <v>0</v>
      </c>
      <c r="M349" s="66">
        <f t="shared" si="54"/>
        <v>0</v>
      </c>
      <c r="N349" s="60"/>
      <c r="O349" s="67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9"/>
    </row>
    <row r="350" spans="1:38" ht="13.7" customHeight="1" x14ac:dyDescent="0.2">
      <c r="A350" s="57"/>
      <c r="B350" s="58"/>
      <c r="C350" s="70">
        <f t="shared" si="50"/>
        <v>0</v>
      </c>
      <c r="D350" s="60"/>
      <c r="E350" s="61"/>
      <c r="F350" s="62">
        <f t="shared" si="51"/>
        <v>0</v>
      </c>
      <c r="G350" s="62">
        <f t="shared" si="52"/>
        <v>0</v>
      </c>
      <c r="H350" s="63"/>
      <c r="I350" s="60"/>
      <c r="J350" s="64"/>
      <c r="K350" s="72"/>
      <c r="L350" s="72">
        <f t="shared" si="53"/>
        <v>0</v>
      </c>
      <c r="M350" s="66">
        <f t="shared" si="54"/>
        <v>0</v>
      </c>
      <c r="N350" s="60"/>
      <c r="O350" s="67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9"/>
    </row>
    <row r="351" spans="1:38" ht="13.7" customHeight="1" x14ac:dyDescent="0.2">
      <c r="A351" s="57"/>
      <c r="B351" s="58"/>
      <c r="C351" s="70">
        <f t="shared" si="50"/>
        <v>0</v>
      </c>
      <c r="D351" s="60"/>
      <c r="E351" s="61"/>
      <c r="F351" s="62">
        <f t="shared" si="51"/>
        <v>0</v>
      </c>
      <c r="G351" s="62">
        <f t="shared" si="52"/>
        <v>0</v>
      </c>
      <c r="H351" s="63"/>
      <c r="I351" s="60"/>
      <c r="J351" s="64"/>
      <c r="K351" s="72"/>
      <c r="L351" s="72">
        <f t="shared" si="53"/>
        <v>0</v>
      </c>
      <c r="M351" s="66">
        <f t="shared" si="54"/>
        <v>0</v>
      </c>
      <c r="N351" s="60"/>
      <c r="O351" s="67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9"/>
    </row>
    <row r="352" spans="1:38" ht="13.7" customHeight="1" x14ac:dyDescent="0.2">
      <c r="A352" s="57"/>
      <c r="B352" s="58"/>
      <c r="C352" s="70">
        <f t="shared" si="50"/>
        <v>0</v>
      </c>
      <c r="D352" s="60"/>
      <c r="E352" s="61"/>
      <c r="F352" s="62">
        <f t="shared" si="51"/>
        <v>0</v>
      </c>
      <c r="G352" s="62">
        <f t="shared" si="52"/>
        <v>0</v>
      </c>
      <c r="H352" s="63"/>
      <c r="I352" s="60"/>
      <c r="J352" s="64"/>
      <c r="K352" s="72"/>
      <c r="L352" s="72">
        <f t="shared" si="53"/>
        <v>0</v>
      </c>
      <c r="M352" s="66">
        <f t="shared" si="54"/>
        <v>0</v>
      </c>
      <c r="N352" s="60"/>
      <c r="O352" s="67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9"/>
    </row>
    <row r="353" spans="1:38" ht="13.7" customHeight="1" x14ac:dyDescent="0.2">
      <c r="A353" s="57"/>
      <c r="B353" s="58"/>
      <c r="C353" s="70">
        <f t="shared" si="50"/>
        <v>0</v>
      </c>
      <c r="D353" s="60"/>
      <c r="E353" s="61"/>
      <c r="F353" s="62">
        <f t="shared" si="51"/>
        <v>0</v>
      </c>
      <c r="G353" s="62">
        <f t="shared" si="52"/>
        <v>0</v>
      </c>
      <c r="H353" s="63"/>
      <c r="I353" s="60"/>
      <c r="J353" s="64"/>
      <c r="K353" s="72"/>
      <c r="L353" s="72">
        <f t="shared" si="53"/>
        <v>0</v>
      </c>
      <c r="M353" s="66">
        <f t="shared" si="54"/>
        <v>0</v>
      </c>
      <c r="N353" s="60"/>
      <c r="O353" s="67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9"/>
    </row>
    <row r="354" spans="1:38" ht="13.7" customHeight="1" x14ac:dyDescent="0.2">
      <c r="A354" s="57"/>
      <c r="B354" s="58"/>
      <c r="C354" s="70">
        <f t="shared" si="50"/>
        <v>0</v>
      </c>
      <c r="D354" s="60"/>
      <c r="E354" s="61"/>
      <c r="F354" s="62">
        <f t="shared" si="51"/>
        <v>0</v>
      </c>
      <c r="G354" s="62">
        <f t="shared" si="52"/>
        <v>0</v>
      </c>
      <c r="H354" s="63"/>
      <c r="I354" s="60"/>
      <c r="J354" s="64"/>
      <c r="K354" s="72"/>
      <c r="L354" s="72">
        <f t="shared" si="53"/>
        <v>0</v>
      </c>
      <c r="M354" s="66">
        <f t="shared" si="54"/>
        <v>0</v>
      </c>
      <c r="N354" s="60"/>
      <c r="O354" s="67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9"/>
    </row>
    <row r="355" spans="1:38" ht="13.7" customHeight="1" x14ac:dyDescent="0.2">
      <c r="A355" s="57"/>
      <c r="B355" s="58"/>
      <c r="C355" s="70">
        <f t="shared" si="50"/>
        <v>0</v>
      </c>
      <c r="D355" s="60"/>
      <c r="E355" s="61"/>
      <c r="F355" s="62">
        <f t="shared" si="51"/>
        <v>0</v>
      </c>
      <c r="G355" s="62">
        <f t="shared" si="52"/>
        <v>0</v>
      </c>
      <c r="H355" s="63"/>
      <c r="I355" s="60"/>
      <c r="J355" s="64"/>
      <c r="K355" s="72"/>
      <c r="L355" s="72">
        <f t="shared" si="53"/>
        <v>0</v>
      </c>
      <c r="M355" s="66">
        <f t="shared" si="54"/>
        <v>0</v>
      </c>
      <c r="N355" s="60"/>
      <c r="O355" s="67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9"/>
    </row>
    <row r="356" spans="1:38" ht="13.7" customHeight="1" x14ac:dyDescent="0.2">
      <c r="A356" s="57"/>
      <c r="B356" s="58"/>
      <c r="C356" s="70">
        <f t="shared" si="50"/>
        <v>0</v>
      </c>
      <c r="D356" s="60"/>
      <c r="E356" s="61"/>
      <c r="F356" s="62">
        <f t="shared" si="51"/>
        <v>0</v>
      </c>
      <c r="G356" s="62">
        <f t="shared" si="52"/>
        <v>0</v>
      </c>
      <c r="H356" s="63"/>
      <c r="I356" s="60"/>
      <c r="J356" s="64"/>
      <c r="K356" s="72"/>
      <c r="L356" s="72">
        <f t="shared" si="53"/>
        <v>0</v>
      </c>
      <c r="M356" s="66">
        <f t="shared" si="54"/>
        <v>0</v>
      </c>
      <c r="N356" s="60"/>
      <c r="O356" s="67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9"/>
    </row>
    <row r="357" spans="1:38" ht="13.7" customHeight="1" x14ac:dyDescent="0.2">
      <c r="A357" s="57"/>
      <c r="B357" s="58"/>
      <c r="C357" s="70">
        <f t="shared" si="50"/>
        <v>0</v>
      </c>
      <c r="D357" s="60"/>
      <c r="E357" s="61"/>
      <c r="F357" s="62">
        <f t="shared" si="51"/>
        <v>0</v>
      </c>
      <c r="G357" s="62">
        <f t="shared" si="52"/>
        <v>0</v>
      </c>
      <c r="H357" s="63"/>
      <c r="I357" s="60"/>
      <c r="J357" s="64"/>
      <c r="K357" s="72"/>
      <c r="L357" s="72">
        <f t="shared" si="53"/>
        <v>0</v>
      </c>
      <c r="M357" s="66">
        <f t="shared" si="54"/>
        <v>0</v>
      </c>
      <c r="N357" s="60"/>
      <c r="O357" s="67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9"/>
    </row>
    <row r="358" spans="1:38" ht="13.7" customHeight="1" x14ac:dyDescent="0.2">
      <c r="A358" s="57"/>
      <c r="B358" s="58"/>
      <c r="C358" s="70">
        <f t="shared" si="50"/>
        <v>0</v>
      </c>
      <c r="D358" s="60"/>
      <c r="E358" s="61"/>
      <c r="F358" s="62">
        <f t="shared" si="51"/>
        <v>0</v>
      </c>
      <c r="G358" s="62">
        <f t="shared" si="52"/>
        <v>0</v>
      </c>
      <c r="H358" s="63"/>
      <c r="I358" s="60"/>
      <c r="J358" s="64"/>
      <c r="K358" s="72"/>
      <c r="L358" s="72">
        <f t="shared" si="53"/>
        <v>0</v>
      </c>
      <c r="M358" s="66">
        <f t="shared" si="54"/>
        <v>0</v>
      </c>
      <c r="N358" s="60"/>
      <c r="O358" s="67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9"/>
    </row>
    <row r="359" spans="1:38" ht="13.7" customHeight="1" x14ac:dyDescent="0.2">
      <c r="A359" s="57"/>
      <c r="B359" s="58"/>
      <c r="C359" s="70">
        <f t="shared" si="50"/>
        <v>0</v>
      </c>
      <c r="D359" s="60"/>
      <c r="E359" s="61"/>
      <c r="F359" s="62">
        <f t="shared" si="51"/>
        <v>0</v>
      </c>
      <c r="G359" s="62">
        <f t="shared" si="52"/>
        <v>0</v>
      </c>
      <c r="H359" s="63"/>
      <c r="I359" s="60"/>
      <c r="J359" s="64"/>
      <c r="K359" s="72"/>
      <c r="L359" s="72">
        <f t="shared" si="53"/>
        <v>0</v>
      </c>
      <c r="M359" s="66">
        <f t="shared" si="54"/>
        <v>0</v>
      </c>
      <c r="N359" s="60"/>
      <c r="O359" s="67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9"/>
    </row>
    <row r="360" spans="1:38" ht="13.7" customHeight="1" x14ac:dyDescent="0.2">
      <c r="A360" s="57"/>
      <c r="B360" s="58"/>
      <c r="C360" s="70">
        <f t="shared" si="50"/>
        <v>0</v>
      </c>
      <c r="D360" s="60"/>
      <c r="E360" s="61"/>
      <c r="F360" s="62">
        <f t="shared" si="51"/>
        <v>0</v>
      </c>
      <c r="G360" s="62">
        <f t="shared" si="52"/>
        <v>0</v>
      </c>
      <c r="H360" s="63"/>
      <c r="I360" s="60"/>
      <c r="J360" s="64"/>
      <c r="K360" s="72"/>
      <c r="L360" s="72">
        <f t="shared" si="53"/>
        <v>0</v>
      </c>
      <c r="M360" s="66">
        <f t="shared" si="54"/>
        <v>0</v>
      </c>
      <c r="N360" s="60"/>
      <c r="O360" s="67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9"/>
    </row>
    <row r="361" spans="1:38" ht="13.7" customHeight="1" x14ac:dyDescent="0.2">
      <c r="A361" s="57"/>
      <c r="B361" s="58"/>
      <c r="C361" s="70">
        <f t="shared" si="50"/>
        <v>0</v>
      </c>
      <c r="D361" s="60"/>
      <c r="E361" s="61"/>
      <c r="F361" s="62">
        <f t="shared" si="51"/>
        <v>0</v>
      </c>
      <c r="G361" s="62">
        <f t="shared" si="52"/>
        <v>0</v>
      </c>
      <c r="H361" s="63"/>
      <c r="I361" s="60"/>
      <c r="J361" s="64"/>
      <c r="K361" s="72"/>
      <c r="L361" s="72">
        <f t="shared" si="53"/>
        <v>0</v>
      </c>
      <c r="M361" s="66">
        <f t="shared" si="54"/>
        <v>0</v>
      </c>
      <c r="N361" s="60"/>
      <c r="O361" s="67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9"/>
    </row>
    <row r="362" spans="1:38" ht="13.7" customHeight="1" x14ac:dyDescent="0.2">
      <c r="A362" s="57"/>
      <c r="B362" s="58"/>
      <c r="C362" s="70">
        <f t="shared" si="50"/>
        <v>0</v>
      </c>
      <c r="D362" s="60"/>
      <c r="E362" s="61"/>
      <c r="F362" s="62">
        <f t="shared" si="51"/>
        <v>0</v>
      </c>
      <c r="G362" s="62">
        <f t="shared" si="52"/>
        <v>0</v>
      </c>
      <c r="H362" s="63"/>
      <c r="I362" s="60"/>
      <c r="J362" s="64"/>
      <c r="K362" s="72"/>
      <c r="L362" s="72">
        <f t="shared" si="53"/>
        <v>0</v>
      </c>
      <c r="M362" s="66">
        <f t="shared" si="54"/>
        <v>0</v>
      </c>
      <c r="N362" s="60"/>
      <c r="O362" s="67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9"/>
    </row>
    <row r="363" spans="1:38" ht="13.7" customHeight="1" x14ac:dyDescent="0.2">
      <c r="A363" s="57"/>
      <c r="B363" s="58"/>
      <c r="C363" s="70">
        <f t="shared" si="50"/>
        <v>0</v>
      </c>
      <c r="D363" s="60"/>
      <c r="E363" s="61"/>
      <c r="F363" s="62">
        <f t="shared" si="51"/>
        <v>0</v>
      </c>
      <c r="G363" s="62">
        <f t="shared" si="52"/>
        <v>0</v>
      </c>
      <c r="H363" s="63"/>
      <c r="I363" s="60"/>
      <c r="J363" s="64"/>
      <c r="K363" s="72"/>
      <c r="L363" s="72">
        <f t="shared" si="53"/>
        <v>0</v>
      </c>
      <c r="M363" s="66">
        <f t="shared" si="54"/>
        <v>0</v>
      </c>
      <c r="N363" s="60"/>
      <c r="O363" s="67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9"/>
    </row>
    <row r="364" spans="1:38" ht="13.7" customHeight="1" x14ac:dyDescent="0.2">
      <c r="A364" s="57"/>
      <c r="B364" s="58"/>
      <c r="C364" s="70">
        <f t="shared" si="50"/>
        <v>0</v>
      </c>
      <c r="D364" s="60"/>
      <c r="E364" s="61"/>
      <c r="F364" s="62">
        <f t="shared" si="51"/>
        <v>0</v>
      </c>
      <c r="G364" s="62">
        <f t="shared" si="52"/>
        <v>0</v>
      </c>
      <c r="H364" s="63"/>
      <c r="I364" s="60"/>
      <c r="J364" s="64"/>
      <c r="K364" s="72"/>
      <c r="L364" s="72">
        <f t="shared" si="53"/>
        <v>0</v>
      </c>
      <c r="M364" s="66">
        <f t="shared" si="54"/>
        <v>0</v>
      </c>
      <c r="N364" s="60"/>
      <c r="O364" s="67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9"/>
    </row>
    <row r="365" spans="1:38" ht="13.7" customHeight="1" x14ac:dyDescent="0.2">
      <c r="A365" s="57"/>
      <c r="B365" s="58"/>
      <c r="C365" s="70">
        <f t="shared" si="50"/>
        <v>0</v>
      </c>
      <c r="D365" s="60"/>
      <c r="E365" s="61"/>
      <c r="F365" s="62">
        <f t="shared" si="51"/>
        <v>0</v>
      </c>
      <c r="G365" s="62">
        <f t="shared" si="52"/>
        <v>0</v>
      </c>
      <c r="H365" s="63"/>
      <c r="I365" s="60"/>
      <c r="J365" s="64"/>
      <c r="K365" s="72"/>
      <c r="L365" s="72">
        <f t="shared" si="53"/>
        <v>0</v>
      </c>
      <c r="M365" s="66">
        <f t="shared" si="54"/>
        <v>0</v>
      </c>
      <c r="N365" s="60"/>
      <c r="O365" s="67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9"/>
    </row>
    <row r="366" spans="1:38" ht="13.7" customHeight="1" x14ac:dyDescent="0.2">
      <c r="A366" s="57"/>
      <c r="B366" s="58"/>
      <c r="C366" s="70">
        <f t="shared" si="50"/>
        <v>0</v>
      </c>
      <c r="D366" s="60"/>
      <c r="E366" s="61"/>
      <c r="F366" s="62">
        <f t="shared" si="51"/>
        <v>0</v>
      </c>
      <c r="G366" s="62">
        <f t="shared" si="52"/>
        <v>0</v>
      </c>
      <c r="H366" s="63"/>
      <c r="I366" s="60"/>
      <c r="J366" s="64"/>
      <c r="K366" s="72"/>
      <c r="L366" s="72">
        <f t="shared" si="53"/>
        <v>0</v>
      </c>
      <c r="M366" s="66">
        <f t="shared" si="54"/>
        <v>0</v>
      </c>
      <c r="N366" s="60"/>
      <c r="O366" s="67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9"/>
    </row>
    <row r="367" spans="1:38" ht="13.7" customHeight="1" x14ac:dyDescent="0.2">
      <c r="A367" s="57"/>
      <c r="B367" s="58"/>
      <c r="C367" s="70">
        <f t="shared" si="50"/>
        <v>0</v>
      </c>
      <c r="D367" s="60"/>
      <c r="E367" s="61"/>
      <c r="F367" s="62">
        <f t="shared" si="51"/>
        <v>0</v>
      </c>
      <c r="G367" s="62">
        <f t="shared" si="52"/>
        <v>0</v>
      </c>
      <c r="H367" s="63"/>
      <c r="I367" s="60"/>
      <c r="J367" s="64"/>
      <c r="K367" s="72"/>
      <c r="L367" s="72">
        <f t="shared" si="53"/>
        <v>0</v>
      </c>
      <c r="M367" s="66">
        <f t="shared" si="54"/>
        <v>0</v>
      </c>
      <c r="N367" s="60"/>
      <c r="O367" s="67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9"/>
    </row>
    <row r="368" spans="1:38" ht="13.7" customHeight="1" x14ac:dyDescent="0.2">
      <c r="A368" s="57"/>
      <c r="B368" s="58"/>
      <c r="C368" s="70">
        <f t="shared" si="50"/>
        <v>0</v>
      </c>
      <c r="D368" s="60"/>
      <c r="E368" s="61"/>
      <c r="F368" s="62">
        <f t="shared" si="51"/>
        <v>0</v>
      </c>
      <c r="G368" s="62">
        <f t="shared" si="52"/>
        <v>0</v>
      </c>
      <c r="H368" s="63"/>
      <c r="I368" s="60"/>
      <c r="J368" s="64"/>
      <c r="K368" s="72"/>
      <c r="L368" s="72">
        <f t="shared" si="53"/>
        <v>0</v>
      </c>
      <c r="M368" s="66">
        <f t="shared" si="54"/>
        <v>0</v>
      </c>
      <c r="N368" s="60"/>
      <c r="O368" s="67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9"/>
    </row>
    <row r="369" spans="1:38" ht="13.7" customHeight="1" x14ac:dyDescent="0.2">
      <c r="A369" s="130"/>
      <c r="B369" s="79"/>
      <c r="C369" s="80">
        <f t="shared" si="50"/>
        <v>0</v>
      </c>
      <c r="D369" s="81"/>
      <c r="E369" s="82"/>
      <c r="F369" s="83">
        <f t="shared" si="51"/>
        <v>0</v>
      </c>
      <c r="G369" s="83">
        <f t="shared" si="52"/>
        <v>0</v>
      </c>
      <c r="H369" s="84"/>
      <c r="I369" s="81"/>
      <c r="J369" s="85"/>
      <c r="K369" s="86"/>
      <c r="L369" s="86">
        <f t="shared" si="53"/>
        <v>0</v>
      </c>
      <c r="M369" s="87">
        <f t="shared" si="54"/>
        <v>0</v>
      </c>
      <c r="N369" s="81"/>
      <c r="O369" s="88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90"/>
    </row>
    <row r="370" spans="1:38" ht="14.1" customHeight="1" x14ac:dyDescent="0.2">
      <c r="A370" s="91"/>
      <c r="B370" s="92" t="s">
        <v>96</v>
      </c>
      <c r="C370" s="93">
        <f>C369</f>
        <v>0</v>
      </c>
      <c r="D370" s="94"/>
      <c r="E370" s="95">
        <v>0</v>
      </c>
      <c r="F370" s="96">
        <v>0</v>
      </c>
      <c r="G370" s="96">
        <v>0</v>
      </c>
      <c r="H370" s="97">
        <v>0</v>
      </c>
      <c r="I370" s="94"/>
      <c r="J370" s="98"/>
      <c r="K370" s="99">
        <v>0</v>
      </c>
      <c r="L370" s="100">
        <v>0</v>
      </c>
      <c r="M370" s="101">
        <v>0</v>
      </c>
      <c r="N370" s="94"/>
      <c r="O370" s="164">
        <v>0</v>
      </c>
      <c r="P370" s="165">
        <v>0</v>
      </c>
      <c r="Q370" s="165">
        <v>0</v>
      </c>
      <c r="R370" s="165">
        <v>0</v>
      </c>
      <c r="S370" s="165">
        <v>0</v>
      </c>
      <c r="T370" s="165">
        <v>0</v>
      </c>
      <c r="U370" s="165">
        <v>0</v>
      </c>
      <c r="V370" s="165">
        <v>0</v>
      </c>
      <c r="W370" s="165">
        <v>0</v>
      </c>
      <c r="X370" s="165">
        <v>0</v>
      </c>
      <c r="Y370" s="165">
        <v>0</v>
      </c>
      <c r="Z370" s="165">
        <v>0</v>
      </c>
      <c r="AA370" s="165">
        <v>0</v>
      </c>
      <c r="AB370" s="165">
        <v>0</v>
      </c>
      <c r="AC370" s="165">
        <v>0</v>
      </c>
      <c r="AD370" s="165">
        <v>0</v>
      </c>
      <c r="AE370" s="165">
        <v>0</v>
      </c>
      <c r="AF370" s="165">
        <v>0</v>
      </c>
      <c r="AG370" s="165">
        <v>0</v>
      </c>
      <c r="AH370" s="165">
        <v>0</v>
      </c>
      <c r="AI370" s="165">
        <v>0</v>
      </c>
      <c r="AJ370" s="165">
        <v>0</v>
      </c>
      <c r="AK370" s="165">
        <v>0</v>
      </c>
      <c r="AL370" s="166"/>
    </row>
    <row r="371" spans="1:38" ht="14.1" customHeight="1" x14ac:dyDescent="0.2">
      <c r="A371" s="106"/>
      <c r="B371" s="159"/>
      <c r="C371" s="159"/>
      <c r="D371" s="159"/>
      <c r="E371" s="159"/>
      <c r="F371" s="159"/>
      <c r="G371" s="159"/>
      <c r="H371" s="159"/>
      <c r="I371" s="159"/>
      <c r="J371" s="109"/>
      <c r="K371" s="109"/>
      <c r="L371" s="10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  <c r="AK371" s="159"/>
      <c r="AL371" s="159"/>
    </row>
    <row r="372" spans="1:38" ht="8.1" customHeight="1" x14ac:dyDescent="0.2">
      <c r="A372" s="110"/>
      <c r="B372" s="160"/>
      <c r="C372" s="160"/>
      <c r="D372" s="160"/>
      <c r="E372" s="160"/>
      <c r="F372" s="160"/>
      <c r="G372" s="160"/>
      <c r="H372" s="160"/>
      <c r="I372" s="160"/>
      <c r="J372" s="113"/>
      <c r="K372" s="113"/>
      <c r="L372" s="113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</row>
    <row r="373" spans="1:38" ht="14.1" customHeight="1" x14ac:dyDescent="0.2">
      <c r="A373" s="114">
        <v>42522</v>
      </c>
      <c r="B373" s="115" t="s">
        <v>38</v>
      </c>
      <c r="C373" s="116">
        <f>C370</f>
        <v>0</v>
      </c>
      <c r="D373" s="117"/>
      <c r="E373" s="118"/>
      <c r="F373" s="119"/>
      <c r="G373" s="120"/>
      <c r="H373" s="121"/>
      <c r="I373" s="117"/>
      <c r="J373" s="122"/>
      <c r="K373" s="123"/>
      <c r="L373" s="124"/>
      <c r="M373" s="125"/>
      <c r="N373" s="117"/>
      <c r="O373" s="126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  <c r="AA373" s="127"/>
      <c r="AB373" s="127"/>
      <c r="AC373" s="127"/>
      <c r="AD373" s="127"/>
      <c r="AE373" s="127"/>
      <c r="AF373" s="127"/>
      <c r="AG373" s="127"/>
      <c r="AH373" s="127"/>
      <c r="AI373" s="127"/>
      <c r="AJ373" s="127"/>
      <c r="AK373" s="127"/>
      <c r="AL373" s="128"/>
    </row>
    <row r="374" spans="1:38" ht="13.7" customHeight="1" x14ac:dyDescent="0.2">
      <c r="A374" s="57"/>
      <c r="B374" s="58"/>
      <c r="C374" s="70">
        <f t="shared" ref="C374:C402" si="55">C373+E374+H374-K374</f>
        <v>0</v>
      </c>
      <c r="D374" s="60"/>
      <c r="E374" s="71"/>
      <c r="F374" s="62">
        <f t="shared" ref="F374:F402" si="56">ROUND(E374/11,2)</f>
        <v>0</v>
      </c>
      <c r="G374" s="62">
        <f t="shared" ref="G374:G402" si="57">E374-F374</f>
        <v>0</v>
      </c>
      <c r="H374" s="63"/>
      <c r="I374" s="60"/>
      <c r="J374" s="64"/>
      <c r="K374" s="72"/>
      <c r="L374" s="72">
        <f t="shared" ref="L374:L402" si="58">ROUND(K374/11,2)</f>
        <v>0</v>
      </c>
      <c r="M374" s="66">
        <f t="shared" ref="M374:M402" si="59">K374-L374</f>
        <v>0</v>
      </c>
      <c r="N374" s="60"/>
      <c r="O374" s="67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9"/>
    </row>
    <row r="375" spans="1:38" ht="13.7" customHeight="1" x14ac:dyDescent="0.2">
      <c r="A375" s="57"/>
      <c r="B375" s="58"/>
      <c r="C375" s="70">
        <f t="shared" si="55"/>
        <v>0</v>
      </c>
      <c r="D375" s="60"/>
      <c r="E375" s="61"/>
      <c r="F375" s="62">
        <f t="shared" si="56"/>
        <v>0</v>
      </c>
      <c r="G375" s="62">
        <f t="shared" si="57"/>
        <v>0</v>
      </c>
      <c r="H375" s="63"/>
      <c r="I375" s="60"/>
      <c r="J375" s="64"/>
      <c r="K375" s="72"/>
      <c r="L375" s="72">
        <f t="shared" si="58"/>
        <v>0</v>
      </c>
      <c r="M375" s="66">
        <f t="shared" si="59"/>
        <v>0</v>
      </c>
      <c r="N375" s="60"/>
      <c r="O375" s="67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9"/>
    </row>
    <row r="376" spans="1:38" ht="13.7" customHeight="1" x14ac:dyDescent="0.2">
      <c r="A376" s="57"/>
      <c r="B376" s="58"/>
      <c r="C376" s="70">
        <f t="shared" si="55"/>
        <v>0</v>
      </c>
      <c r="D376" s="60"/>
      <c r="E376" s="61"/>
      <c r="F376" s="62">
        <f t="shared" si="56"/>
        <v>0</v>
      </c>
      <c r="G376" s="62">
        <f t="shared" si="57"/>
        <v>0</v>
      </c>
      <c r="H376" s="63"/>
      <c r="I376" s="60"/>
      <c r="J376" s="64"/>
      <c r="K376" s="72"/>
      <c r="L376" s="72">
        <f t="shared" si="58"/>
        <v>0</v>
      </c>
      <c r="M376" s="66">
        <f t="shared" si="59"/>
        <v>0</v>
      </c>
      <c r="N376" s="60"/>
      <c r="O376" s="67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9"/>
    </row>
    <row r="377" spans="1:38" ht="13.7" customHeight="1" x14ac:dyDescent="0.2">
      <c r="A377" s="57"/>
      <c r="B377" s="58"/>
      <c r="C377" s="70">
        <f t="shared" si="55"/>
        <v>0</v>
      </c>
      <c r="D377" s="60"/>
      <c r="E377" s="61"/>
      <c r="F377" s="62">
        <f t="shared" si="56"/>
        <v>0</v>
      </c>
      <c r="G377" s="62">
        <f t="shared" si="57"/>
        <v>0</v>
      </c>
      <c r="H377" s="63"/>
      <c r="I377" s="60"/>
      <c r="J377" s="64"/>
      <c r="K377" s="72"/>
      <c r="L377" s="72">
        <f t="shared" si="58"/>
        <v>0</v>
      </c>
      <c r="M377" s="66">
        <f t="shared" si="59"/>
        <v>0</v>
      </c>
      <c r="N377" s="60"/>
      <c r="O377" s="67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9"/>
    </row>
    <row r="378" spans="1:38" ht="13.7" customHeight="1" x14ac:dyDescent="0.2">
      <c r="A378" s="57"/>
      <c r="B378" s="58"/>
      <c r="C378" s="70">
        <f t="shared" si="55"/>
        <v>0</v>
      </c>
      <c r="D378" s="60"/>
      <c r="E378" s="61"/>
      <c r="F378" s="62">
        <f t="shared" si="56"/>
        <v>0</v>
      </c>
      <c r="G378" s="62">
        <f t="shared" si="57"/>
        <v>0</v>
      </c>
      <c r="H378" s="63"/>
      <c r="I378" s="60"/>
      <c r="J378" s="64"/>
      <c r="K378" s="72"/>
      <c r="L378" s="72">
        <f t="shared" si="58"/>
        <v>0</v>
      </c>
      <c r="M378" s="66">
        <f t="shared" si="59"/>
        <v>0</v>
      </c>
      <c r="N378" s="60"/>
      <c r="O378" s="67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9"/>
    </row>
    <row r="379" spans="1:38" ht="13.7" customHeight="1" x14ac:dyDescent="0.2">
      <c r="A379" s="57"/>
      <c r="B379" s="58"/>
      <c r="C379" s="70">
        <f t="shared" si="55"/>
        <v>0</v>
      </c>
      <c r="D379" s="60"/>
      <c r="E379" s="61"/>
      <c r="F379" s="62">
        <f t="shared" si="56"/>
        <v>0</v>
      </c>
      <c r="G379" s="62">
        <f t="shared" si="57"/>
        <v>0</v>
      </c>
      <c r="H379" s="63"/>
      <c r="I379" s="60"/>
      <c r="J379" s="64"/>
      <c r="K379" s="72"/>
      <c r="L379" s="72">
        <f t="shared" si="58"/>
        <v>0</v>
      </c>
      <c r="M379" s="66">
        <f t="shared" si="59"/>
        <v>0</v>
      </c>
      <c r="N379" s="60"/>
      <c r="O379" s="67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9"/>
    </row>
    <row r="380" spans="1:38" ht="13.7" customHeight="1" x14ac:dyDescent="0.2">
      <c r="A380" s="57"/>
      <c r="B380" s="58"/>
      <c r="C380" s="70">
        <f t="shared" si="55"/>
        <v>0</v>
      </c>
      <c r="D380" s="60"/>
      <c r="E380" s="61"/>
      <c r="F380" s="62">
        <f t="shared" si="56"/>
        <v>0</v>
      </c>
      <c r="G380" s="62">
        <f t="shared" si="57"/>
        <v>0</v>
      </c>
      <c r="H380" s="63"/>
      <c r="I380" s="60"/>
      <c r="J380" s="64"/>
      <c r="K380" s="72"/>
      <c r="L380" s="72">
        <f t="shared" si="58"/>
        <v>0</v>
      </c>
      <c r="M380" s="66">
        <f t="shared" si="59"/>
        <v>0</v>
      </c>
      <c r="N380" s="60"/>
      <c r="O380" s="67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9"/>
    </row>
    <row r="381" spans="1:38" ht="13.7" customHeight="1" x14ac:dyDescent="0.2">
      <c r="A381" s="57"/>
      <c r="B381" s="58"/>
      <c r="C381" s="70">
        <f t="shared" si="55"/>
        <v>0</v>
      </c>
      <c r="D381" s="60"/>
      <c r="E381" s="61"/>
      <c r="F381" s="62">
        <f t="shared" si="56"/>
        <v>0</v>
      </c>
      <c r="G381" s="62">
        <f t="shared" si="57"/>
        <v>0</v>
      </c>
      <c r="H381" s="63"/>
      <c r="I381" s="60"/>
      <c r="J381" s="64"/>
      <c r="K381" s="72"/>
      <c r="L381" s="72">
        <f t="shared" si="58"/>
        <v>0</v>
      </c>
      <c r="M381" s="66">
        <f t="shared" si="59"/>
        <v>0</v>
      </c>
      <c r="N381" s="60"/>
      <c r="O381" s="67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9"/>
    </row>
    <row r="382" spans="1:38" ht="13.7" customHeight="1" x14ac:dyDescent="0.2">
      <c r="A382" s="57"/>
      <c r="B382" s="58"/>
      <c r="C382" s="70">
        <f t="shared" si="55"/>
        <v>0</v>
      </c>
      <c r="D382" s="60"/>
      <c r="E382" s="61"/>
      <c r="F382" s="62">
        <f t="shared" si="56"/>
        <v>0</v>
      </c>
      <c r="G382" s="62">
        <f t="shared" si="57"/>
        <v>0</v>
      </c>
      <c r="H382" s="63"/>
      <c r="I382" s="60"/>
      <c r="J382" s="64"/>
      <c r="K382" s="72"/>
      <c r="L382" s="72">
        <f t="shared" si="58"/>
        <v>0</v>
      </c>
      <c r="M382" s="66">
        <f t="shared" si="59"/>
        <v>0</v>
      </c>
      <c r="N382" s="60"/>
      <c r="O382" s="67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9"/>
    </row>
    <row r="383" spans="1:38" ht="13.7" customHeight="1" x14ac:dyDescent="0.2">
      <c r="A383" s="57"/>
      <c r="B383" s="58"/>
      <c r="C383" s="70">
        <f t="shared" si="55"/>
        <v>0</v>
      </c>
      <c r="D383" s="60"/>
      <c r="E383" s="61"/>
      <c r="F383" s="62">
        <f t="shared" si="56"/>
        <v>0</v>
      </c>
      <c r="G383" s="62">
        <f t="shared" si="57"/>
        <v>0</v>
      </c>
      <c r="H383" s="63"/>
      <c r="I383" s="60"/>
      <c r="J383" s="64"/>
      <c r="K383" s="72"/>
      <c r="L383" s="72">
        <f t="shared" si="58"/>
        <v>0</v>
      </c>
      <c r="M383" s="66">
        <f t="shared" si="59"/>
        <v>0</v>
      </c>
      <c r="N383" s="60"/>
      <c r="O383" s="67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9"/>
    </row>
    <row r="384" spans="1:38" ht="13.7" customHeight="1" x14ac:dyDescent="0.2">
      <c r="A384" s="57"/>
      <c r="B384" s="58"/>
      <c r="C384" s="70">
        <f t="shared" si="55"/>
        <v>0</v>
      </c>
      <c r="D384" s="60"/>
      <c r="E384" s="61"/>
      <c r="F384" s="62">
        <f t="shared" si="56"/>
        <v>0</v>
      </c>
      <c r="G384" s="62">
        <f t="shared" si="57"/>
        <v>0</v>
      </c>
      <c r="H384" s="63"/>
      <c r="I384" s="60"/>
      <c r="J384" s="64"/>
      <c r="K384" s="72"/>
      <c r="L384" s="72">
        <f t="shared" si="58"/>
        <v>0</v>
      </c>
      <c r="M384" s="66">
        <f t="shared" si="59"/>
        <v>0</v>
      </c>
      <c r="N384" s="60"/>
      <c r="O384" s="67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9"/>
    </row>
    <row r="385" spans="1:38" ht="13.7" customHeight="1" x14ac:dyDescent="0.2">
      <c r="A385" s="57"/>
      <c r="B385" s="58"/>
      <c r="C385" s="70">
        <f t="shared" si="55"/>
        <v>0</v>
      </c>
      <c r="D385" s="60"/>
      <c r="E385" s="61"/>
      <c r="F385" s="62">
        <f t="shared" si="56"/>
        <v>0</v>
      </c>
      <c r="G385" s="62">
        <f t="shared" si="57"/>
        <v>0</v>
      </c>
      <c r="H385" s="63"/>
      <c r="I385" s="60"/>
      <c r="J385" s="64"/>
      <c r="K385" s="72"/>
      <c r="L385" s="72">
        <f t="shared" si="58"/>
        <v>0</v>
      </c>
      <c r="M385" s="66">
        <f t="shared" si="59"/>
        <v>0</v>
      </c>
      <c r="N385" s="60"/>
      <c r="O385" s="67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9"/>
    </row>
    <row r="386" spans="1:38" ht="13.7" customHeight="1" x14ac:dyDescent="0.2">
      <c r="A386" s="57"/>
      <c r="B386" s="58"/>
      <c r="C386" s="70">
        <f t="shared" si="55"/>
        <v>0</v>
      </c>
      <c r="D386" s="60"/>
      <c r="E386" s="61"/>
      <c r="F386" s="62">
        <f t="shared" si="56"/>
        <v>0</v>
      </c>
      <c r="G386" s="62">
        <f t="shared" si="57"/>
        <v>0</v>
      </c>
      <c r="H386" s="63"/>
      <c r="I386" s="60"/>
      <c r="J386" s="64"/>
      <c r="K386" s="72"/>
      <c r="L386" s="72">
        <f t="shared" si="58"/>
        <v>0</v>
      </c>
      <c r="M386" s="66">
        <f t="shared" si="59"/>
        <v>0</v>
      </c>
      <c r="N386" s="60"/>
      <c r="O386" s="67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9"/>
    </row>
    <row r="387" spans="1:38" ht="13.7" customHeight="1" x14ac:dyDescent="0.2">
      <c r="A387" s="57"/>
      <c r="B387" s="58"/>
      <c r="C387" s="70">
        <f t="shared" si="55"/>
        <v>0</v>
      </c>
      <c r="D387" s="60"/>
      <c r="E387" s="61"/>
      <c r="F387" s="62">
        <f t="shared" si="56"/>
        <v>0</v>
      </c>
      <c r="G387" s="62">
        <f t="shared" si="57"/>
        <v>0</v>
      </c>
      <c r="H387" s="63"/>
      <c r="I387" s="60"/>
      <c r="J387" s="64"/>
      <c r="K387" s="72"/>
      <c r="L387" s="72">
        <f t="shared" si="58"/>
        <v>0</v>
      </c>
      <c r="M387" s="66">
        <f t="shared" si="59"/>
        <v>0</v>
      </c>
      <c r="N387" s="60"/>
      <c r="O387" s="67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9"/>
    </row>
    <row r="388" spans="1:38" ht="13.7" customHeight="1" x14ac:dyDescent="0.2">
      <c r="A388" s="57"/>
      <c r="B388" s="58"/>
      <c r="C388" s="70">
        <f t="shared" si="55"/>
        <v>0</v>
      </c>
      <c r="D388" s="60"/>
      <c r="E388" s="61"/>
      <c r="F388" s="62">
        <f t="shared" si="56"/>
        <v>0</v>
      </c>
      <c r="G388" s="62">
        <f t="shared" si="57"/>
        <v>0</v>
      </c>
      <c r="H388" s="63"/>
      <c r="I388" s="60"/>
      <c r="J388" s="64"/>
      <c r="K388" s="72"/>
      <c r="L388" s="72">
        <f t="shared" si="58"/>
        <v>0</v>
      </c>
      <c r="M388" s="66">
        <f t="shared" si="59"/>
        <v>0</v>
      </c>
      <c r="N388" s="60"/>
      <c r="O388" s="67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9"/>
    </row>
    <row r="389" spans="1:38" ht="13.7" customHeight="1" x14ac:dyDescent="0.2">
      <c r="A389" s="57"/>
      <c r="B389" s="58"/>
      <c r="C389" s="70">
        <f t="shared" si="55"/>
        <v>0</v>
      </c>
      <c r="D389" s="60"/>
      <c r="E389" s="61"/>
      <c r="F389" s="62">
        <f t="shared" si="56"/>
        <v>0</v>
      </c>
      <c r="G389" s="62">
        <f t="shared" si="57"/>
        <v>0</v>
      </c>
      <c r="H389" s="63"/>
      <c r="I389" s="60"/>
      <c r="J389" s="64"/>
      <c r="K389" s="72"/>
      <c r="L389" s="72">
        <f t="shared" si="58"/>
        <v>0</v>
      </c>
      <c r="M389" s="66">
        <f t="shared" si="59"/>
        <v>0</v>
      </c>
      <c r="N389" s="60"/>
      <c r="O389" s="67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9"/>
    </row>
    <row r="390" spans="1:38" ht="13.7" customHeight="1" x14ac:dyDescent="0.2">
      <c r="A390" s="57"/>
      <c r="B390" s="58"/>
      <c r="C390" s="70">
        <f t="shared" si="55"/>
        <v>0</v>
      </c>
      <c r="D390" s="60"/>
      <c r="E390" s="61"/>
      <c r="F390" s="62">
        <f t="shared" si="56"/>
        <v>0</v>
      </c>
      <c r="G390" s="62">
        <f t="shared" si="57"/>
        <v>0</v>
      </c>
      <c r="H390" s="63"/>
      <c r="I390" s="60"/>
      <c r="J390" s="64"/>
      <c r="K390" s="72"/>
      <c r="L390" s="72">
        <f t="shared" si="58"/>
        <v>0</v>
      </c>
      <c r="M390" s="66">
        <f t="shared" si="59"/>
        <v>0</v>
      </c>
      <c r="N390" s="60"/>
      <c r="O390" s="67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9"/>
    </row>
    <row r="391" spans="1:38" ht="13.7" customHeight="1" x14ac:dyDescent="0.2">
      <c r="A391" s="57"/>
      <c r="B391" s="58"/>
      <c r="C391" s="70">
        <f t="shared" si="55"/>
        <v>0</v>
      </c>
      <c r="D391" s="60"/>
      <c r="E391" s="61"/>
      <c r="F391" s="62">
        <f t="shared" si="56"/>
        <v>0</v>
      </c>
      <c r="G391" s="62">
        <f t="shared" si="57"/>
        <v>0</v>
      </c>
      <c r="H391" s="63"/>
      <c r="I391" s="60"/>
      <c r="J391" s="64"/>
      <c r="K391" s="72"/>
      <c r="L391" s="72">
        <f t="shared" si="58"/>
        <v>0</v>
      </c>
      <c r="M391" s="66">
        <f t="shared" si="59"/>
        <v>0</v>
      </c>
      <c r="N391" s="60"/>
      <c r="O391" s="67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9"/>
    </row>
    <row r="392" spans="1:38" ht="13.7" customHeight="1" x14ac:dyDescent="0.2">
      <c r="A392" s="57"/>
      <c r="B392" s="58"/>
      <c r="C392" s="70">
        <f t="shared" si="55"/>
        <v>0</v>
      </c>
      <c r="D392" s="60"/>
      <c r="E392" s="61"/>
      <c r="F392" s="62">
        <f t="shared" si="56"/>
        <v>0</v>
      </c>
      <c r="G392" s="62">
        <f t="shared" si="57"/>
        <v>0</v>
      </c>
      <c r="H392" s="63"/>
      <c r="I392" s="60"/>
      <c r="J392" s="64"/>
      <c r="K392" s="72"/>
      <c r="L392" s="72">
        <f t="shared" si="58"/>
        <v>0</v>
      </c>
      <c r="M392" s="66">
        <f t="shared" si="59"/>
        <v>0</v>
      </c>
      <c r="N392" s="60"/>
      <c r="O392" s="67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9"/>
    </row>
    <row r="393" spans="1:38" ht="13.7" customHeight="1" x14ac:dyDescent="0.2">
      <c r="A393" s="57"/>
      <c r="B393" s="58"/>
      <c r="C393" s="70">
        <f t="shared" si="55"/>
        <v>0</v>
      </c>
      <c r="D393" s="60"/>
      <c r="E393" s="61"/>
      <c r="F393" s="62">
        <f t="shared" si="56"/>
        <v>0</v>
      </c>
      <c r="G393" s="62">
        <f t="shared" si="57"/>
        <v>0</v>
      </c>
      <c r="H393" s="63"/>
      <c r="I393" s="60"/>
      <c r="J393" s="64"/>
      <c r="K393" s="72"/>
      <c r="L393" s="72">
        <f t="shared" si="58"/>
        <v>0</v>
      </c>
      <c r="M393" s="66">
        <f t="shared" si="59"/>
        <v>0</v>
      </c>
      <c r="N393" s="60"/>
      <c r="O393" s="67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9"/>
    </row>
    <row r="394" spans="1:38" ht="13.7" customHeight="1" x14ac:dyDescent="0.2">
      <c r="A394" s="57"/>
      <c r="B394" s="58"/>
      <c r="C394" s="70">
        <f t="shared" si="55"/>
        <v>0</v>
      </c>
      <c r="D394" s="60"/>
      <c r="E394" s="61"/>
      <c r="F394" s="62">
        <f t="shared" si="56"/>
        <v>0</v>
      </c>
      <c r="G394" s="62">
        <f t="shared" si="57"/>
        <v>0</v>
      </c>
      <c r="H394" s="63"/>
      <c r="I394" s="60"/>
      <c r="J394" s="64"/>
      <c r="K394" s="72"/>
      <c r="L394" s="72">
        <f t="shared" si="58"/>
        <v>0</v>
      </c>
      <c r="M394" s="66">
        <f t="shared" si="59"/>
        <v>0</v>
      </c>
      <c r="N394" s="60"/>
      <c r="O394" s="67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9"/>
    </row>
    <row r="395" spans="1:38" ht="13.7" customHeight="1" x14ac:dyDescent="0.2">
      <c r="A395" s="57"/>
      <c r="B395" s="58"/>
      <c r="C395" s="70">
        <f t="shared" si="55"/>
        <v>0</v>
      </c>
      <c r="D395" s="60"/>
      <c r="E395" s="61"/>
      <c r="F395" s="62">
        <f t="shared" si="56"/>
        <v>0</v>
      </c>
      <c r="G395" s="62">
        <f t="shared" si="57"/>
        <v>0</v>
      </c>
      <c r="H395" s="63"/>
      <c r="I395" s="60"/>
      <c r="J395" s="64"/>
      <c r="K395" s="72"/>
      <c r="L395" s="72">
        <f t="shared" si="58"/>
        <v>0</v>
      </c>
      <c r="M395" s="66">
        <f t="shared" si="59"/>
        <v>0</v>
      </c>
      <c r="N395" s="60"/>
      <c r="O395" s="67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9"/>
    </row>
    <row r="396" spans="1:38" ht="13.7" customHeight="1" x14ac:dyDescent="0.2">
      <c r="A396" s="57"/>
      <c r="B396" s="58"/>
      <c r="C396" s="70">
        <f t="shared" si="55"/>
        <v>0</v>
      </c>
      <c r="D396" s="60"/>
      <c r="E396" s="61"/>
      <c r="F396" s="62">
        <f t="shared" si="56"/>
        <v>0</v>
      </c>
      <c r="G396" s="62">
        <f t="shared" si="57"/>
        <v>0</v>
      </c>
      <c r="H396" s="63"/>
      <c r="I396" s="60"/>
      <c r="J396" s="64"/>
      <c r="K396" s="72"/>
      <c r="L396" s="72">
        <f t="shared" si="58"/>
        <v>0</v>
      </c>
      <c r="M396" s="66">
        <f t="shared" si="59"/>
        <v>0</v>
      </c>
      <c r="N396" s="60"/>
      <c r="O396" s="67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9"/>
    </row>
    <row r="397" spans="1:38" ht="13.7" customHeight="1" x14ac:dyDescent="0.2">
      <c r="A397" s="57"/>
      <c r="B397" s="58"/>
      <c r="C397" s="70">
        <f t="shared" si="55"/>
        <v>0</v>
      </c>
      <c r="D397" s="60"/>
      <c r="E397" s="61"/>
      <c r="F397" s="62">
        <f t="shared" si="56"/>
        <v>0</v>
      </c>
      <c r="G397" s="62">
        <f t="shared" si="57"/>
        <v>0</v>
      </c>
      <c r="H397" s="63"/>
      <c r="I397" s="60"/>
      <c r="J397" s="64"/>
      <c r="K397" s="72"/>
      <c r="L397" s="72">
        <f t="shared" si="58"/>
        <v>0</v>
      </c>
      <c r="M397" s="66">
        <f t="shared" si="59"/>
        <v>0</v>
      </c>
      <c r="N397" s="60"/>
      <c r="O397" s="67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9"/>
    </row>
    <row r="398" spans="1:38" ht="13.7" customHeight="1" x14ac:dyDescent="0.2">
      <c r="A398" s="57"/>
      <c r="B398" s="58"/>
      <c r="C398" s="70">
        <f t="shared" si="55"/>
        <v>0</v>
      </c>
      <c r="D398" s="60"/>
      <c r="E398" s="61"/>
      <c r="F398" s="62">
        <f t="shared" si="56"/>
        <v>0</v>
      </c>
      <c r="G398" s="62">
        <f t="shared" si="57"/>
        <v>0</v>
      </c>
      <c r="H398" s="63"/>
      <c r="I398" s="60"/>
      <c r="J398" s="64"/>
      <c r="K398" s="72"/>
      <c r="L398" s="72">
        <f t="shared" si="58"/>
        <v>0</v>
      </c>
      <c r="M398" s="66">
        <f t="shared" si="59"/>
        <v>0</v>
      </c>
      <c r="N398" s="60"/>
      <c r="O398" s="67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9"/>
    </row>
    <row r="399" spans="1:38" ht="13.7" customHeight="1" x14ac:dyDescent="0.2">
      <c r="A399" s="57"/>
      <c r="B399" s="58"/>
      <c r="C399" s="70">
        <f t="shared" si="55"/>
        <v>0</v>
      </c>
      <c r="D399" s="60"/>
      <c r="E399" s="61"/>
      <c r="F399" s="62">
        <f t="shared" si="56"/>
        <v>0</v>
      </c>
      <c r="G399" s="62">
        <f t="shared" si="57"/>
        <v>0</v>
      </c>
      <c r="H399" s="63"/>
      <c r="I399" s="60"/>
      <c r="J399" s="64"/>
      <c r="K399" s="72"/>
      <c r="L399" s="72">
        <f t="shared" si="58"/>
        <v>0</v>
      </c>
      <c r="M399" s="66">
        <f t="shared" si="59"/>
        <v>0</v>
      </c>
      <c r="N399" s="60"/>
      <c r="O399" s="67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9"/>
    </row>
    <row r="400" spans="1:38" ht="13.7" customHeight="1" x14ac:dyDescent="0.2">
      <c r="A400" s="57"/>
      <c r="B400" s="58"/>
      <c r="C400" s="70">
        <f t="shared" si="55"/>
        <v>0</v>
      </c>
      <c r="D400" s="60"/>
      <c r="E400" s="61"/>
      <c r="F400" s="62">
        <f t="shared" si="56"/>
        <v>0</v>
      </c>
      <c r="G400" s="62">
        <f t="shared" si="57"/>
        <v>0</v>
      </c>
      <c r="H400" s="63"/>
      <c r="I400" s="60"/>
      <c r="J400" s="64"/>
      <c r="K400" s="72"/>
      <c r="L400" s="72">
        <f t="shared" si="58"/>
        <v>0</v>
      </c>
      <c r="M400" s="66">
        <f t="shared" si="59"/>
        <v>0</v>
      </c>
      <c r="N400" s="60"/>
      <c r="O400" s="67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9"/>
    </row>
    <row r="401" spans="1:38" ht="13.7" customHeight="1" x14ac:dyDescent="0.2">
      <c r="A401" s="57"/>
      <c r="B401" s="58"/>
      <c r="C401" s="70">
        <f t="shared" si="55"/>
        <v>0</v>
      </c>
      <c r="D401" s="60"/>
      <c r="E401" s="61"/>
      <c r="F401" s="62">
        <f t="shared" si="56"/>
        <v>0</v>
      </c>
      <c r="G401" s="62">
        <f t="shared" si="57"/>
        <v>0</v>
      </c>
      <c r="H401" s="63"/>
      <c r="I401" s="60"/>
      <c r="J401" s="64"/>
      <c r="K401" s="72"/>
      <c r="L401" s="72">
        <f t="shared" si="58"/>
        <v>0</v>
      </c>
      <c r="M401" s="66">
        <f t="shared" si="59"/>
        <v>0</v>
      </c>
      <c r="N401" s="60"/>
      <c r="O401" s="67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9"/>
    </row>
    <row r="402" spans="1:38" ht="13.7" customHeight="1" x14ac:dyDescent="0.2">
      <c r="A402" s="130"/>
      <c r="B402" s="79"/>
      <c r="C402" s="80">
        <f t="shared" si="55"/>
        <v>0</v>
      </c>
      <c r="D402" s="81"/>
      <c r="E402" s="82"/>
      <c r="F402" s="83">
        <f t="shared" si="56"/>
        <v>0</v>
      </c>
      <c r="G402" s="83">
        <f t="shared" si="57"/>
        <v>0</v>
      </c>
      <c r="H402" s="84"/>
      <c r="I402" s="81"/>
      <c r="J402" s="85"/>
      <c r="K402" s="86"/>
      <c r="L402" s="86">
        <f t="shared" si="58"/>
        <v>0</v>
      </c>
      <c r="M402" s="87">
        <f t="shared" si="59"/>
        <v>0</v>
      </c>
      <c r="N402" s="81"/>
      <c r="O402" s="88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90"/>
    </row>
    <row r="403" spans="1:38" ht="14.1" customHeight="1" x14ac:dyDescent="0.2">
      <c r="A403" s="91"/>
      <c r="B403" s="92" t="s">
        <v>96</v>
      </c>
      <c r="C403" s="93">
        <f>C402</f>
        <v>0</v>
      </c>
      <c r="D403" s="94"/>
      <c r="E403" s="95">
        <v>0</v>
      </c>
      <c r="F403" s="96">
        <v>0</v>
      </c>
      <c r="G403" s="96">
        <v>0</v>
      </c>
      <c r="H403" s="97">
        <v>0</v>
      </c>
      <c r="I403" s="94"/>
      <c r="J403" s="98"/>
      <c r="K403" s="99">
        <v>0</v>
      </c>
      <c r="L403" s="100">
        <v>0</v>
      </c>
      <c r="M403" s="101">
        <v>0</v>
      </c>
      <c r="N403" s="94"/>
      <c r="O403" s="164">
        <v>0</v>
      </c>
      <c r="P403" s="165">
        <v>0</v>
      </c>
      <c r="Q403" s="165">
        <v>0</v>
      </c>
      <c r="R403" s="165">
        <v>0</v>
      </c>
      <c r="S403" s="165">
        <v>0</v>
      </c>
      <c r="T403" s="165">
        <v>0</v>
      </c>
      <c r="U403" s="165">
        <v>0</v>
      </c>
      <c r="V403" s="165">
        <v>0</v>
      </c>
      <c r="W403" s="165">
        <v>0</v>
      </c>
      <c r="X403" s="165">
        <v>0</v>
      </c>
      <c r="Y403" s="165">
        <v>0</v>
      </c>
      <c r="Z403" s="165">
        <v>0</v>
      </c>
      <c r="AA403" s="165">
        <v>0</v>
      </c>
      <c r="AB403" s="165">
        <v>0</v>
      </c>
      <c r="AC403" s="165">
        <v>0</v>
      </c>
      <c r="AD403" s="165">
        <v>0</v>
      </c>
      <c r="AE403" s="165">
        <v>0</v>
      </c>
      <c r="AF403" s="165">
        <v>0</v>
      </c>
      <c r="AG403" s="165">
        <v>0</v>
      </c>
      <c r="AH403" s="165">
        <v>0</v>
      </c>
      <c r="AI403" s="165">
        <v>0</v>
      </c>
      <c r="AJ403" s="165">
        <v>0</v>
      </c>
      <c r="AK403" s="165">
        <v>0</v>
      </c>
      <c r="AL403" s="166"/>
    </row>
    <row r="404" spans="1:38" ht="14.1" customHeight="1" x14ac:dyDescent="0.2">
      <c r="A404" s="168"/>
      <c r="B404" s="169"/>
      <c r="C404" s="169"/>
      <c r="D404" s="169"/>
      <c r="E404" s="169"/>
      <c r="F404" s="169"/>
      <c r="G404" s="169"/>
      <c r="H404" s="169"/>
      <c r="I404" s="169"/>
      <c r="J404" s="170"/>
      <c r="K404" s="170"/>
      <c r="L404" s="170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  <c r="AK404" s="169"/>
      <c r="AL404" s="169"/>
    </row>
    <row r="405" spans="1:38" ht="14.1" customHeight="1" x14ac:dyDescent="0.2">
      <c r="A405" s="173" t="s">
        <v>155</v>
      </c>
      <c r="B405" s="92"/>
      <c r="C405" s="93"/>
      <c r="D405" s="94"/>
      <c r="E405" s="95">
        <v>0</v>
      </c>
      <c r="F405" s="183">
        <v>0</v>
      </c>
      <c r="G405" s="184">
        <v>0</v>
      </c>
      <c r="H405" s="97">
        <v>0</v>
      </c>
      <c r="I405" s="94"/>
      <c r="J405" s="98"/>
      <c r="K405" s="99">
        <v>0</v>
      </c>
      <c r="L405" s="100">
        <v>0</v>
      </c>
      <c r="M405" s="101">
        <v>0</v>
      </c>
      <c r="N405" s="94"/>
      <c r="O405" s="164">
        <v>0</v>
      </c>
      <c r="P405" s="165">
        <v>0</v>
      </c>
      <c r="Q405" s="165">
        <v>0</v>
      </c>
      <c r="R405" s="165">
        <v>0</v>
      </c>
      <c r="S405" s="165">
        <v>0</v>
      </c>
      <c r="T405" s="165">
        <v>0</v>
      </c>
      <c r="U405" s="165">
        <v>0</v>
      </c>
      <c r="V405" s="165">
        <v>0</v>
      </c>
      <c r="W405" s="165">
        <v>0</v>
      </c>
      <c r="X405" s="165">
        <v>0</v>
      </c>
      <c r="Y405" s="165">
        <v>0</v>
      </c>
      <c r="Z405" s="165">
        <v>0</v>
      </c>
      <c r="AA405" s="165">
        <v>0</v>
      </c>
      <c r="AB405" s="165">
        <v>0</v>
      </c>
      <c r="AC405" s="165">
        <v>0</v>
      </c>
      <c r="AD405" s="165">
        <v>0</v>
      </c>
      <c r="AE405" s="165">
        <v>0</v>
      </c>
      <c r="AF405" s="165">
        <v>0</v>
      </c>
      <c r="AG405" s="165">
        <v>0</v>
      </c>
      <c r="AH405" s="165">
        <v>0</v>
      </c>
      <c r="AI405" s="165">
        <v>0</v>
      </c>
      <c r="AJ405" s="165">
        <v>0</v>
      </c>
      <c r="AK405" s="165">
        <v>0</v>
      </c>
      <c r="AL405" s="166"/>
    </row>
    <row r="406" spans="1:38" ht="14.1" customHeight="1" x14ac:dyDescent="0.2">
      <c r="A406" s="168"/>
      <c r="B406" s="169"/>
      <c r="C406" s="169"/>
      <c r="D406" s="169"/>
      <c r="E406" s="169"/>
      <c r="F406" s="169"/>
      <c r="G406" s="169"/>
      <c r="H406" s="169"/>
      <c r="I406" s="169"/>
      <c r="J406" s="170"/>
      <c r="K406" s="170"/>
      <c r="L406" s="170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  <c r="AK406" s="169"/>
      <c r="AL406" s="169"/>
    </row>
    <row r="407" spans="1:38" ht="14.1" customHeight="1" x14ac:dyDescent="0.2">
      <c r="A407" s="173" t="s">
        <v>156</v>
      </c>
      <c r="B407" s="92"/>
      <c r="C407" s="93"/>
      <c r="D407" s="94"/>
      <c r="E407" s="176">
        <v>0</v>
      </c>
      <c r="F407" s="176">
        <v>0</v>
      </c>
      <c r="G407" s="95">
        <v>0</v>
      </c>
      <c r="H407" s="97">
        <v>0</v>
      </c>
      <c r="I407" s="94"/>
      <c r="J407" s="98"/>
      <c r="K407" s="185">
        <v>0</v>
      </c>
      <c r="L407" s="103">
        <v>0</v>
      </c>
      <c r="M407" s="101">
        <v>0</v>
      </c>
      <c r="N407" s="94"/>
      <c r="O407" s="164">
        <v>0</v>
      </c>
      <c r="P407" s="165">
        <v>0</v>
      </c>
      <c r="Q407" s="165">
        <v>0</v>
      </c>
      <c r="R407" s="165">
        <v>0</v>
      </c>
      <c r="S407" s="165">
        <v>0</v>
      </c>
      <c r="T407" s="165">
        <v>0</v>
      </c>
      <c r="U407" s="165">
        <v>0</v>
      </c>
      <c r="V407" s="165">
        <v>0</v>
      </c>
      <c r="W407" s="165">
        <v>0</v>
      </c>
      <c r="X407" s="165">
        <v>0</v>
      </c>
      <c r="Y407" s="165">
        <v>0</v>
      </c>
      <c r="Z407" s="165">
        <v>0</v>
      </c>
      <c r="AA407" s="165">
        <v>0</v>
      </c>
      <c r="AB407" s="165">
        <v>0</v>
      </c>
      <c r="AC407" s="165">
        <v>0</v>
      </c>
      <c r="AD407" s="165">
        <v>0</v>
      </c>
      <c r="AE407" s="165">
        <v>0</v>
      </c>
      <c r="AF407" s="185">
        <v>0</v>
      </c>
      <c r="AG407" s="103">
        <v>0</v>
      </c>
      <c r="AH407" s="103">
        <v>0</v>
      </c>
      <c r="AI407" s="103">
        <v>0</v>
      </c>
      <c r="AJ407" s="186">
        <v>0</v>
      </c>
      <c r="AK407" s="165">
        <v>0</v>
      </c>
      <c r="AL407" s="166"/>
    </row>
    <row r="408" spans="1:38" ht="14.1" customHeight="1" x14ac:dyDescent="0.2">
      <c r="A408" s="106"/>
      <c r="B408" s="159"/>
      <c r="C408" s="159"/>
      <c r="D408" s="159"/>
      <c r="E408" s="159"/>
      <c r="F408" s="159"/>
      <c r="G408" s="159"/>
      <c r="H408" s="159"/>
      <c r="I408" s="159"/>
      <c r="J408" s="109"/>
      <c r="K408" s="109"/>
      <c r="L408" s="10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  <c r="AK408" s="159"/>
      <c r="AL408" s="159"/>
    </row>
    <row r="409" spans="1:38" ht="13.7" customHeight="1" x14ac:dyDescent="0.2">
      <c r="A409" s="187"/>
      <c r="B409" s="6"/>
      <c r="C409" s="6"/>
      <c r="D409" s="6"/>
      <c r="E409" s="6"/>
      <c r="F409" s="6"/>
      <c r="G409" s="6"/>
      <c r="H409" s="6"/>
      <c r="I409" s="6"/>
      <c r="J409" s="188"/>
      <c r="K409" s="188"/>
      <c r="L409" s="188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</row>
    <row r="410" spans="1:38" ht="13.7" customHeight="1" x14ac:dyDescent="0.2">
      <c r="A410" s="6"/>
      <c r="B410" s="6"/>
      <c r="C410" s="6"/>
      <c r="D410" s="6"/>
      <c r="E410" s="6"/>
      <c r="F410" s="6"/>
      <c r="G410" s="6"/>
      <c r="H410" s="189"/>
      <c r="I410" s="6"/>
      <c r="J410" s="188"/>
      <c r="K410" s="188"/>
      <c r="L410" s="188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</row>
    <row r="411" spans="1:38" ht="13.7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188"/>
      <c r="K411" s="188"/>
      <c r="L411" s="188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</row>
    <row r="412" spans="1:38" ht="13.7" customHeight="1" x14ac:dyDescent="0.2">
      <c r="A412" s="190"/>
      <c r="B412" s="6"/>
      <c r="C412" s="6"/>
      <c r="D412" s="6"/>
      <c r="E412" s="6"/>
      <c r="F412" s="6"/>
      <c r="G412" s="6"/>
      <c r="H412" s="6"/>
      <c r="I412" s="6"/>
      <c r="J412" s="188"/>
      <c r="K412" s="188"/>
      <c r="L412" s="188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</row>
    <row r="413" spans="1:38" ht="13.7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188"/>
      <c r="K413" s="188"/>
      <c r="L413" s="188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</row>
    <row r="414" spans="1:38" ht="13.7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188"/>
      <c r="K414" s="188"/>
      <c r="L414" s="188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</row>
    <row r="415" spans="1:38" ht="13.7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188"/>
      <c r="K415" s="188"/>
      <c r="L415" s="188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</row>
    <row r="416" spans="1:38" ht="13.7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188"/>
      <c r="K416" s="188"/>
      <c r="L416" s="188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</row>
    <row r="417" spans="1:38" ht="13.7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188"/>
      <c r="K417" s="188"/>
      <c r="L417" s="188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</row>
    <row r="418" spans="1:38" ht="13.7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188"/>
      <c r="K418" s="188"/>
      <c r="L418" s="188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</row>
    <row r="419" spans="1:38" ht="13.7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188"/>
      <c r="K419" s="188"/>
      <c r="L419" s="188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</row>
    <row r="420" spans="1:38" ht="13.7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188"/>
      <c r="K420" s="188"/>
      <c r="L420" s="188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</row>
    <row r="421" spans="1:38" ht="13.7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188"/>
      <c r="K421" s="188"/>
      <c r="L421" s="188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</row>
    <row r="422" spans="1:38" ht="13.7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188"/>
      <c r="K422" s="188"/>
      <c r="L422" s="188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</row>
    <row r="423" spans="1:38" ht="13.7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188"/>
      <c r="K423" s="188"/>
      <c r="L423" s="188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</row>
    <row r="424" spans="1:38" ht="13.7" customHeight="1" x14ac:dyDescent="0.2">
      <c r="A424" s="6"/>
      <c r="B424" s="6"/>
      <c r="C424" s="6"/>
      <c r="D424" s="6"/>
      <c r="E424" s="6"/>
      <c r="F424" s="6"/>
      <c r="G424" s="6"/>
      <c r="H424" s="189"/>
      <c r="I424" s="6"/>
      <c r="J424" s="188"/>
      <c r="K424" s="188"/>
      <c r="L424" s="188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</row>
    <row r="425" spans="1:38" ht="13.7" customHeight="1" x14ac:dyDescent="0.2">
      <c r="A425" s="6"/>
      <c r="B425" s="6"/>
      <c r="C425" s="6"/>
      <c r="D425" s="6"/>
      <c r="E425" s="6"/>
      <c r="F425" s="6"/>
      <c r="G425" s="6"/>
      <c r="H425" s="189"/>
      <c r="I425" s="6"/>
      <c r="J425" s="188"/>
      <c r="K425" s="188"/>
      <c r="L425" s="188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</row>
    <row r="426" spans="1:38" ht="13.7" customHeight="1" x14ac:dyDescent="0.2">
      <c r="A426" s="190"/>
      <c r="B426" s="190"/>
      <c r="C426" s="6"/>
      <c r="D426" s="6"/>
      <c r="E426" s="190"/>
      <c r="F426" s="190"/>
      <c r="G426" s="190"/>
      <c r="H426" s="191"/>
      <c r="I426" s="6"/>
      <c r="J426" s="188"/>
      <c r="K426" s="188"/>
      <c r="L426" s="188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</row>
    <row r="427" spans="1:38" ht="13.7" customHeight="1" x14ac:dyDescent="0.2">
      <c r="A427" s="6"/>
      <c r="B427" s="6"/>
      <c r="C427" s="6"/>
      <c r="D427" s="6"/>
      <c r="E427" s="6"/>
      <c r="F427" s="6"/>
      <c r="G427" s="6"/>
      <c r="H427" s="189"/>
      <c r="I427" s="6"/>
      <c r="J427" s="188"/>
      <c r="K427" s="188"/>
      <c r="L427" s="188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</row>
    <row r="428" spans="1:38" ht="13.7" customHeight="1" x14ac:dyDescent="0.2">
      <c r="A428" s="190"/>
      <c r="B428" s="6"/>
      <c r="C428" s="6"/>
      <c r="D428" s="6"/>
      <c r="E428" s="6"/>
      <c r="F428" s="6"/>
      <c r="G428" s="6"/>
      <c r="H428" s="189"/>
      <c r="I428" s="6"/>
      <c r="J428" s="188"/>
      <c r="K428" s="188"/>
      <c r="L428" s="188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</row>
    <row r="429" spans="1:38" ht="13.7" customHeight="1" x14ac:dyDescent="0.2">
      <c r="A429" s="6"/>
      <c r="B429" s="6"/>
      <c r="C429" s="6"/>
      <c r="D429" s="6"/>
      <c r="E429" s="6"/>
      <c r="F429" s="6"/>
      <c r="G429" s="6"/>
      <c r="H429" s="189"/>
      <c r="I429" s="6"/>
      <c r="J429" s="188"/>
      <c r="K429" s="188"/>
      <c r="L429" s="188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</row>
    <row r="430" spans="1:38" ht="13.7" customHeight="1" x14ac:dyDescent="0.2">
      <c r="A430" s="6"/>
      <c r="B430" s="6"/>
      <c r="C430" s="6"/>
      <c r="D430" s="6"/>
      <c r="E430" s="6"/>
      <c r="F430" s="6"/>
      <c r="G430" s="6"/>
      <c r="H430" s="189"/>
      <c r="I430" s="6"/>
      <c r="J430" s="188"/>
      <c r="K430" s="188"/>
      <c r="L430" s="188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</row>
    <row r="431" spans="1:38" ht="13.7" customHeight="1" x14ac:dyDescent="0.2">
      <c r="A431" s="6"/>
      <c r="B431" s="6"/>
      <c r="C431" s="6"/>
      <c r="D431" s="6"/>
      <c r="E431" s="6"/>
      <c r="F431" s="6"/>
      <c r="G431" s="6"/>
      <c r="H431" s="189"/>
      <c r="I431" s="6"/>
      <c r="J431" s="188"/>
      <c r="K431" s="188"/>
      <c r="L431" s="188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</row>
    <row r="432" spans="1:38" ht="13.7" customHeight="1" x14ac:dyDescent="0.2">
      <c r="A432" s="6"/>
      <c r="B432" s="6"/>
      <c r="C432" s="6"/>
      <c r="D432" s="6"/>
      <c r="E432" s="6"/>
      <c r="F432" s="6"/>
      <c r="G432" s="6"/>
      <c r="H432" s="189"/>
      <c r="I432" s="6"/>
      <c r="J432" s="188"/>
      <c r="K432" s="188"/>
      <c r="L432" s="188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</row>
    <row r="433" spans="1:38" ht="13.7" customHeight="1" x14ac:dyDescent="0.2">
      <c r="A433" s="6"/>
      <c r="B433" s="6"/>
      <c r="C433" s="6"/>
      <c r="D433" s="6"/>
      <c r="E433" s="6"/>
      <c r="F433" s="6"/>
      <c r="G433" s="6"/>
      <c r="H433" s="189"/>
      <c r="I433" s="6"/>
      <c r="J433" s="188"/>
      <c r="K433" s="188"/>
      <c r="L433" s="188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</row>
    <row r="434" spans="1:38" ht="13.7" customHeight="1" x14ac:dyDescent="0.2">
      <c r="A434" s="6"/>
      <c r="B434" s="6"/>
      <c r="C434" s="6"/>
      <c r="D434" s="6"/>
      <c r="E434" s="6"/>
      <c r="F434" s="6"/>
      <c r="G434" s="6"/>
      <c r="H434" s="189"/>
      <c r="I434" s="6"/>
      <c r="J434" s="188"/>
      <c r="K434" s="188"/>
      <c r="L434" s="188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</row>
    <row r="435" spans="1:38" ht="13.7" customHeight="1" x14ac:dyDescent="0.2">
      <c r="A435" s="190"/>
      <c r="B435" s="190"/>
      <c r="C435" s="6"/>
      <c r="D435" s="6"/>
      <c r="E435" s="190"/>
      <c r="F435" s="190"/>
      <c r="G435" s="190"/>
      <c r="H435" s="191"/>
      <c r="I435" s="6"/>
      <c r="J435" s="188"/>
      <c r="K435" s="188"/>
      <c r="L435" s="188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</row>
    <row r="436" spans="1:38" ht="13.7" customHeight="1" x14ac:dyDescent="0.2">
      <c r="A436" s="6"/>
      <c r="B436" s="6"/>
      <c r="C436" s="6"/>
      <c r="D436" s="6"/>
      <c r="E436" s="6"/>
      <c r="F436" s="6"/>
      <c r="G436" s="6"/>
      <c r="H436" s="189"/>
      <c r="I436" s="6"/>
      <c r="J436" s="188"/>
      <c r="K436" s="188"/>
      <c r="L436" s="188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</row>
    <row r="437" spans="1:38" ht="13.7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188"/>
      <c r="K437" s="188"/>
      <c r="L437" s="188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</row>
    <row r="438" spans="1:38" ht="13.7" customHeight="1" x14ac:dyDescent="0.2">
      <c r="A438" s="190"/>
      <c r="B438" s="190"/>
      <c r="C438" s="6"/>
      <c r="D438" s="6"/>
      <c r="E438" s="190"/>
      <c r="F438" s="190"/>
      <c r="G438" s="190"/>
      <c r="H438" s="191"/>
      <c r="I438" s="6"/>
      <c r="J438" s="188"/>
      <c r="K438" s="188"/>
      <c r="L438" s="188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5546875" defaultRowHeight="12.75" customHeight="1" x14ac:dyDescent="0.2"/>
  <cols>
    <col min="1" max="1" width="8.85546875" style="205" customWidth="1"/>
    <col min="2" max="2" width="27.42578125" style="205" customWidth="1"/>
    <col min="3" max="3" width="11.7109375" style="205" customWidth="1"/>
    <col min="4" max="4" width="1.85546875" style="205" customWidth="1"/>
    <col min="5" max="5" width="14" style="205" customWidth="1"/>
    <col min="6" max="6" width="10.28515625" style="205" customWidth="1"/>
    <col min="7" max="7" width="11.42578125" style="205" customWidth="1"/>
    <col min="8" max="8" width="14" style="205" customWidth="1"/>
    <col min="9" max="9" width="2.28515625" style="205" customWidth="1"/>
    <col min="10" max="10" width="8.7109375" style="205" customWidth="1"/>
    <col min="11" max="11" width="10.140625" style="205" customWidth="1"/>
    <col min="12" max="12" width="8.7109375" style="205" customWidth="1"/>
    <col min="13" max="13" width="11" style="205" customWidth="1"/>
    <col min="14" max="14" width="1.85546875" style="205" customWidth="1"/>
    <col min="15" max="15" width="10.28515625" style="205" customWidth="1"/>
    <col min="16" max="16" width="10.42578125" style="205" customWidth="1"/>
    <col min="17" max="17" width="8.85546875" style="205" customWidth="1"/>
    <col min="18" max="18" width="12.140625" style="205" customWidth="1"/>
    <col min="19" max="20" width="8.85546875" style="205" customWidth="1"/>
    <col min="21" max="21" width="10.42578125" style="205" customWidth="1"/>
    <col min="22" max="22" width="8.85546875" style="205" customWidth="1"/>
    <col min="23" max="23" width="10.42578125" style="205" customWidth="1"/>
    <col min="24" max="24" width="10.7109375" style="205" customWidth="1"/>
    <col min="25" max="25" width="10.42578125" style="205" customWidth="1"/>
    <col min="26" max="26" width="9.42578125" style="205" customWidth="1"/>
    <col min="27" max="27" width="10.7109375" style="205" customWidth="1"/>
    <col min="28" max="28" width="10" style="205" customWidth="1"/>
    <col min="29" max="30" width="8.85546875" style="205" customWidth="1"/>
    <col min="31" max="31" width="10.140625" style="205" customWidth="1"/>
    <col min="32" max="34" width="8.85546875" style="205" customWidth="1"/>
    <col min="35" max="35" width="11.28515625" style="205" customWidth="1"/>
    <col min="36" max="36" width="10.85546875" style="205" customWidth="1"/>
    <col min="37" max="37" width="12.85546875" style="205" customWidth="1"/>
    <col min="38" max="38" width="27.42578125" style="205" customWidth="1"/>
    <col min="39" max="256" width="8.85546875" style="205" customWidth="1"/>
  </cols>
  <sheetData>
    <row r="1" spans="1:38" ht="18.600000000000001" customHeight="1" x14ac:dyDescent="0.25">
      <c r="A1" s="2"/>
      <c r="B1" s="3"/>
      <c r="C1" s="4"/>
      <c r="D1" s="5"/>
      <c r="E1" s="3"/>
      <c r="F1" s="3"/>
      <c r="G1" s="3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8.1" customHeight="1" x14ac:dyDescent="0.2">
      <c r="A2" s="10"/>
      <c r="B2" s="10"/>
      <c r="C2" s="11"/>
      <c r="D2" s="11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ht="18.95" customHeight="1" x14ac:dyDescent="0.25">
      <c r="A3" s="15" t="s">
        <v>0</v>
      </c>
      <c r="B3" s="16"/>
      <c r="C3" s="17"/>
      <c r="D3" s="18"/>
      <c r="E3" s="19"/>
      <c r="F3" s="20" t="s">
        <v>1</v>
      </c>
      <c r="G3" s="21"/>
      <c r="H3" s="22" t="s">
        <v>2</v>
      </c>
      <c r="I3" s="18"/>
      <c r="J3" s="23" t="s">
        <v>3</v>
      </c>
      <c r="K3" s="24"/>
      <c r="L3" s="25"/>
      <c r="M3" s="26"/>
      <c r="N3" s="18"/>
      <c r="O3" s="27" t="s">
        <v>4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</row>
    <row r="4" spans="1:38" ht="48.75" customHeight="1" x14ac:dyDescent="0.25">
      <c r="A4" s="30" t="s">
        <v>5</v>
      </c>
      <c r="B4" s="31" t="s">
        <v>6</v>
      </c>
      <c r="C4" s="32" t="s">
        <v>7</v>
      </c>
      <c r="D4" s="33"/>
      <c r="E4" s="34" t="s">
        <v>8</v>
      </c>
      <c r="F4" s="35" t="s">
        <v>9</v>
      </c>
      <c r="G4" s="35" t="s">
        <v>10</v>
      </c>
      <c r="H4" s="36" t="s">
        <v>11</v>
      </c>
      <c r="I4" s="33"/>
      <c r="J4" s="37" t="s">
        <v>12</v>
      </c>
      <c r="K4" s="38" t="s">
        <v>8</v>
      </c>
      <c r="L4" s="38" t="s">
        <v>9</v>
      </c>
      <c r="M4" s="39" t="s">
        <v>13</v>
      </c>
      <c r="N4" s="33"/>
      <c r="O4" s="37" t="s">
        <v>14</v>
      </c>
      <c r="P4" s="38" t="s">
        <v>15</v>
      </c>
      <c r="Q4" s="38" t="s">
        <v>16</v>
      </c>
      <c r="R4" s="38" t="s">
        <v>157</v>
      </c>
      <c r="S4" s="38" t="s">
        <v>18</v>
      </c>
      <c r="T4" s="38" t="s">
        <v>158</v>
      </c>
      <c r="U4" s="38" t="s">
        <v>20</v>
      </c>
      <c r="V4" s="38" t="s">
        <v>21</v>
      </c>
      <c r="W4" s="38" t="s">
        <v>159</v>
      </c>
      <c r="X4" s="38" t="s">
        <v>23</v>
      </c>
      <c r="Y4" s="38" t="s">
        <v>24</v>
      </c>
      <c r="Z4" s="38" t="s">
        <v>25</v>
      </c>
      <c r="AA4" s="38" t="s">
        <v>26</v>
      </c>
      <c r="AB4" s="38" t="s">
        <v>27</v>
      </c>
      <c r="AC4" s="38" t="s">
        <v>28</v>
      </c>
      <c r="AD4" s="38" t="s">
        <v>29</v>
      </c>
      <c r="AE4" s="38" t="s">
        <v>160</v>
      </c>
      <c r="AF4" s="40" t="s">
        <v>31</v>
      </c>
      <c r="AG4" s="40" t="s">
        <v>161</v>
      </c>
      <c r="AH4" s="40" t="s">
        <v>33</v>
      </c>
      <c r="AI4" s="204"/>
      <c r="AJ4" s="40" t="s">
        <v>35</v>
      </c>
      <c r="AK4" s="40" t="s">
        <v>36</v>
      </c>
      <c r="AL4" s="41" t="s">
        <v>37</v>
      </c>
    </row>
    <row r="5" spans="1:38" ht="13.5" customHeight="1" x14ac:dyDescent="0.25">
      <c r="A5" s="43"/>
      <c r="B5" s="44"/>
      <c r="C5" s="45"/>
      <c r="D5" s="46"/>
      <c r="E5" s="47"/>
      <c r="F5" s="48"/>
      <c r="G5" s="48"/>
      <c r="H5" s="49"/>
      <c r="I5" s="46"/>
      <c r="J5" s="50"/>
      <c r="K5" s="51"/>
      <c r="L5" s="51"/>
      <c r="M5" s="52"/>
      <c r="N5" s="46"/>
      <c r="O5" s="53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5"/>
      <c r="AG5" s="55"/>
      <c r="AH5" s="55"/>
      <c r="AI5" s="55"/>
      <c r="AJ5" s="55"/>
      <c r="AK5" s="55"/>
      <c r="AL5" s="56"/>
    </row>
    <row r="6" spans="1:38" ht="13.7" customHeight="1" x14ac:dyDescent="0.2">
      <c r="A6" s="57">
        <v>42186</v>
      </c>
      <c r="B6" s="58" t="s">
        <v>38</v>
      </c>
      <c r="C6" s="59">
        <v>0</v>
      </c>
      <c r="D6" s="60"/>
      <c r="E6" s="61"/>
      <c r="F6" s="62"/>
      <c r="G6" s="62"/>
      <c r="H6" s="63"/>
      <c r="I6" s="60"/>
      <c r="J6" s="64"/>
      <c r="K6" s="65"/>
      <c r="L6" s="65"/>
      <c r="M6" s="66"/>
      <c r="N6" s="60"/>
      <c r="O6" s="67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9"/>
    </row>
    <row r="7" spans="1:38" ht="13.7" customHeight="1" x14ac:dyDescent="0.2">
      <c r="A7" s="57"/>
      <c r="B7" s="58"/>
      <c r="C7" s="70">
        <f t="shared" ref="C7:C35" si="0">C6+E7+H7-K7</f>
        <v>0</v>
      </c>
      <c r="D7" s="60"/>
      <c r="E7" s="71"/>
      <c r="F7" s="62">
        <f t="shared" ref="F7:F35" si="1">ROUND(E7/11,2)</f>
        <v>0</v>
      </c>
      <c r="G7" s="62">
        <f t="shared" ref="G7:G35" si="2">E7-F7</f>
        <v>0</v>
      </c>
      <c r="H7" s="63"/>
      <c r="I7" s="60"/>
      <c r="J7" s="64"/>
      <c r="K7" s="72"/>
      <c r="L7" s="72">
        <f t="shared" ref="L7:L35" si="3">ROUND(K7/11,2)</f>
        <v>0</v>
      </c>
      <c r="M7" s="66">
        <f t="shared" ref="M7:M35" si="4">K7-L7</f>
        <v>0</v>
      </c>
      <c r="N7" s="60"/>
      <c r="O7" s="67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9"/>
    </row>
    <row r="8" spans="1:38" ht="13.7" customHeight="1" x14ac:dyDescent="0.2">
      <c r="A8" s="57"/>
      <c r="B8" s="58"/>
      <c r="C8" s="70">
        <f t="shared" si="0"/>
        <v>0</v>
      </c>
      <c r="D8" s="60"/>
      <c r="E8" s="61"/>
      <c r="F8" s="62">
        <f t="shared" si="1"/>
        <v>0</v>
      </c>
      <c r="G8" s="62">
        <f t="shared" si="2"/>
        <v>0</v>
      </c>
      <c r="H8" s="63"/>
      <c r="I8" s="60"/>
      <c r="J8" s="64"/>
      <c r="K8" s="72"/>
      <c r="L8" s="72">
        <f t="shared" si="3"/>
        <v>0</v>
      </c>
      <c r="M8" s="66">
        <f t="shared" si="4"/>
        <v>0</v>
      </c>
      <c r="N8" s="60"/>
      <c r="O8" s="67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9"/>
    </row>
    <row r="9" spans="1:38" ht="13.7" customHeight="1" x14ac:dyDescent="0.2">
      <c r="A9" s="57"/>
      <c r="B9" s="58"/>
      <c r="C9" s="70">
        <f t="shared" si="0"/>
        <v>0</v>
      </c>
      <c r="D9" s="60"/>
      <c r="E9" s="61"/>
      <c r="F9" s="62">
        <f t="shared" si="1"/>
        <v>0</v>
      </c>
      <c r="G9" s="62">
        <f t="shared" si="2"/>
        <v>0</v>
      </c>
      <c r="H9" s="63"/>
      <c r="I9" s="60"/>
      <c r="J9" s="64"/>
      <c r="K9" s="72"/>
      <c r="L9" s="72">
        <f t="shared" si="3"/>
        <v>0</v>
      </c>
      <c r="M9" s="66">
        <f t="shared" si="4"/>
        <v>0</v>
      </c>
      <c r="N9" s="60"/>
      <c r="O9" s="67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9"/>
    </row>
    <row r="10" spans="1:38" ht="13.7" customHeight="1" x14ac:dyDescent="0.2">
      <c r="A10" s="57"/>
      <c r="B10" s="58"/>
      <c r="C10" s="70">
        <f t="shared" si="0"/>
        <v>0</v>
      </c>
      <c r="D10" s="60"/>
      <c r="E10" s="61"/>
      <c r="F10" s="62">
        <f t="shared" si="1"/>
        <v>0</v>
      </c>
      <c r="G10" s="62">
        <f t="shared" si="2"/>
        <v>0</v>
      </c>
      <c r="H10" s="63"/>
      <c r="I10" s="60"/>
      <c r="J10" s="64"/>
      <c r="K10" s="72"/>
      <c r="L10" s="72">
        <f t="shared" si="3"/>
        <v>0</v>
      </c>
      <c r="M10" s="66">
        <f t="shared" si="4"/>
        <v>0</v>
      </c>
      <c r="N10" s="60"/>
      <c r="O10" s="67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9"/>
    </row>
    <row r="11" spans="1:38" ht="13.7" customHeight="1" x14ac:dyDescent="0.2">
      <c r="A11" s="57"/>
      <c r="B11" s="58"/>
      <c r="C11" s="70">
        <f t="shared" si="0"/>
        <v>0</v>
      </c>
      <c r="D11" s="60"/>
      <c r="E11" s="61"/>
      <c r="F11" s="62">
        <f t="shared" si="1"/>
        <v>0</v>
      </c>
      <c r="G11" s="62">
        <f t="shared" si="2"/>
        <v>0</v>
      </c>
      <c r="H11" s="63"/>
      <c r="I11" s="60"/>
      <c r="J11" s="64"/>
      <c r="K11" s="72"/>
      <c r="L11" s="72">
        <f t="shared" si="3"/>
        <v>0</v>
      </c>
      <c r="M11" s="66">
        <f t="shared" si="4"/>
        <v>0</v>
      </c>
      <c r="N11" s="60"/>
      <c r="O11" s="67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9"/>
    </row>
    <row r="12" spans="1:38" ht="13.7" customHeight="1" x14ac:dyDescent="0.2">
      <c r="A12" s="57"/>
      <c r="B12" s="58"/>
      <c r="C12" s="70">
        <f t="shared" si="0"/>
        <v>0</v>
      </c>
      <c r="D12" s="60"/>
      <c r="E12" s="61"/>
      <c r="F12" s="62">
        <f t="shared" si="1"/>
        <v>0</v>
      </c>
      <c r="G12" s="62">
        <f t="shared" si="2"/>
        <v>0</v>
      </c>
      <c r="H12" s="63"/>
      <c r="I12" s="60"/>
      <c r="J12" s="64"/>
      <c r="K12" s="72"/>
      <c r="L12" s="72">
        <f t="shared" si="3"/>
        <v>0</v>
      </c>
      <c r="M12" s="66">
        <f t="shared" si="4"/>
        <v>0</v>
      </c>
      <c r="N12" s="60"/>
      <c r="O12" s="67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9"/>
    </row>
    <row r="13" spans="1:38" ht="13.7" customHeight="1" x14ac:dyDescent="0.2">
      <c r="A13" s="57"/>
      <c r="B13" s="58"/>
      <c r="C13" s="70">
        <f t="shared" si="0"/>
        <v>0</v>
      </c>
      <c r="D13" s="60"/>
      <c r="E13" s="61"/>
      <c r="F13" s="62">
        <f t="shared" si="1"/>
        <v>0</v>
      </c>
      <c r="G13" s="62">
        <f t="shared" si="2"/>
        <v>0</v>
      </c>
      <c r="H13" s="63"/>
      <c r="I13" s="60"/>
      <c r="J13" s="64"/>
      <c r="K13" s="72"/>
      <c r="L13" s="72">
        <f t="shared" si="3"/>
        <v>0</v>
      </c>
      <c r="M13" s="66">
        <f t="shared" si="4"/>
        <v>0</v>
      </c>
      <c r="N13" s="60"/>
      <c r="O13" s="67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9"/>
    </row>
    <row r="14" spans="1:38" ht="13.7" customHeight="1" x14ac:dyDescent="0.2">
      <c r="A14" s="57"/>
      <c r="B14" s="58"/>
      <c r="C14" s="70">
        <f t="shared" si="0"/>
        <v>0</v>
      </c>
      <c r="D14" s="60"/>
      <c r="E14" s="61"/>
      <c r="F14" s="62">
        <f t="shared" si="1"/>
        <v>0</v>
      </c>
      <c r="G14" s="62">
        <f t="shared" si="2"/>
        <v>0</v>
      </c>
      <c r="H14" s="63"/>
      <c r="I14" s="60"/>
      <c r="J14" s="64"/>
      <c r="K14" s="72"/>
      <c r="L14" s="72">
        <f t="shared" si="3"/>
        <v>0</v>
      </c>
      <c r="M14" s="66">
        <f t="shared" si="4"/>
        <v>0</v>
      </c>
      <c r="N14" s="60"/>
      <c r="O14" s="67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9"/>
    </row>
    <row r="15" spans="1:38" ht="13.7" customHeight="1" x14ac:dyDescent="0.2">
      <c r="A15" s="57"/>
      <c r="B15" s="58"/>
      <c r="C15" s="70">
        <f t="shared" si="0"/>
        <v>0</v>
      </c>
      <c r="D15" s="60"/>
      <c r="E15" s="61"/>
      <c r="F15" s="62">
        <f t="shared" si="1"/>
        <v>0</v>
      </c>
      <c r="G15" s="62">
        <f t="shared" si="2"/>
        <v>0</v>
      </c>
      <c r="H15" s="63"/>
      <c r="I15" s="60"/>
      <c r="J15" s="64"/>
      <c r="K15" s="72"/>
      <c r="L15" s="72">
        <f t="shared" si="3"/>
        <v>0</v>
      </c>
      <c r="M15" s="66">
        <f t="shared" si="4"/>
        <v>0</v>
      </c>
      <c r="N15" s="60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9"/>
    </row>
    <row r="16" spans="1:38" ht="13.7" customHeight="1" x14ac:dyDescent="0.2">
      <c r="A16" s="57"/>
      <c r="B16" s="58"/>
      <c r="C16" s="70">
        <f t="shared" si="0"/>
        <v>0</v>
      </c>
      <c r="D16" s="60"/>
      <c r="E16" s="61"/>
      <c r="F16" s="62">
        <f t="shared" si="1"/>
        <v>0</v>
      </c>
      <c r="G16" s="62">
        <f t="shared" si="2"/>
        <v>0</v>
      </c>
      <c r="H16" s="63"/>
      <c r="I16" s="60"/>
      <c r="J16" s="64"/>
      <c r="K16" s="72"/>
      <c r="L16" s="72">
        <f t="shared" si="3"/>
        <v>0</v>
      </c>
      <c r="M16" s="66">
        <f t="shared" si="4"/>
        <v>0</v>
      </c>
      <c r="N16" s="60"/>
      <c r="O16" s="67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9"/>
    </row>
    <row r="17" spans="1:38" ht="13.7" customHeight="1" x14ac:dyDescent="0.2">
      <c r="A17" s="57"/>
      <c r="B17" s="58"/>
      <c r="C17" s="70">
        <f t="shared" si="0"/>
        <v>0</v>
      </c>
      <c r="D17" s="60"/>
      <c r="E17" s="61"/>
      <c r="F17" s="62">
        <f t="shared" si="1"/>
        <v>0</v>
      </c>
      <c r="G17" s="62">
        <f t="shared" si="2"/>
        <v>0</v>
      </c>
      <c r="H17" s="63"/>
      <c r="I17" s="60"/>
      <c r="J17" s="64"/>
      <c r="K17" s="72"/>
      <c r="L17" s="72">
        <f t="shared" si="3"/>
        <v>0</v>
      </c>
      <c r="M17" s="66">
        <f t="shared" si="4"/>
        <v>0</v>
      </c>
      <c r="N17" s="60"/>
      <c r="O17" s="67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9"/>
    </row>
    <row r="18" spans="1:38" ht="13.7" customHeight="1" x14ac:dyDescent="0.2">
      <c r="A18" s="57"/>
      <c r="B18" s="58"/>
      <c r="C18" s="70">
        <f t="shared" si="0"/>
        <v>0</v>
      </c>
      <c r="D18" s="60"/>
      <c r="E18" s="61"/>
      <c r="F18" s="62">
        <f t="shared" si="1"/>
        <v>0</v>
      </c>
      <c r="G18" s="62">
        <f t="shared" si="2"/>
        <v>0</v>
      </c>
      <c r="H18" s="63"/>
      <c r="I18" s="60"/>
      <c r="J18" s="64"/>
      <c r="K18" s="72"/>
      <c r="L18" s="72">
        <f t="shared" si="3"/>
        <v>0</v>
      </c>
      <c r="M18" s="66">
        <f t="shared" si="4"/>
        <v>0</v>
      </c>
      <c r="N18" s="60"/>
      <c r="O18" s="67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9"/>
    </row>
    <row r="19" spans="1:38" ht="13.7" customHeight="1" x14ac:dyDescent="0.2">
      <c r="A19" s="57"/>
      <c r="B19" s="58"/>
      <c r="C19" s="70">
        <f t="shared" si="0"/>
        <v>0</v>
      </c>
      <c r="D19" s="60"/>
      <c r="E19" s="61"/>
      <c r="F19" s="62">
        <f t="shared" si="1"/>
        <v>0</v>
      </c>
      <c r="G19" s="62">
        <f t="shared" si="2"/>
        <v>0</v>
      </c>
      <c r="H19" s="63"/>
      <c r="I19" s="60"/>
      <c r="J19" s="64"/>
      <c r="K19" s="72"/>
      <c r="L19" s="72">
        <f t="shared" si="3"/>
        <v>0</v>
      </c>
      <c r="M19" s="66">
        <f t="shared" si="4"/>
        <v>0</v>
      </c>
      <c r="N19" s="60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9"/>
    </row>
    <row r="20" spans="1:38" ht="13.7" customHeight="1" x14ac:dyDescent="0.2">
      <c r="A20" s="57"/>
      <c r="B20" s="58"/>
      <c r="C20" s="70">
        <f t="shared" si="0"/>
        <v>0</v>
      </c>
      <c r="D20" s="60"/>
      <c r="E20" s="61"/>
      <c r="F20" s="62">
        <f t="shared" si="1"/>
        <v>0</v>
      </c>
      <c r="G20" s="62">
        <f t="shared" si="2"/>
        <v>0</v>
      </c>
      <c r="H20" s="63"/>
      <c r="I20" s="60"/>
      <c r="J20" s="64"/>
      <c r="K20" s="72"/>
      <c r="L20" s="72">
        <f t="shared" si="3"/>
        <v>0</v>
      </c>
      <c r="M20" s="66">
        <f t="shared" si="4"/>
        <v>0</v>
      </c>
      <c r="N20" s="60"/>
      <c r="O20" s="67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9"/>
    </row>
    <row r="21" spans="1:38" ht="13.7" customHeight="1" x14ac:dyDescent="0.2">
      <c r="A21" s="57"/>
      <c r="B21" s="58"/>
      <c r="C21" s="70">
        <f t="shared" si="0"/>
        <v>0</v>
      </c>
      <c r="D21" s="60"/>
      <c r="E21" s="61"/>
      <c r="F21" s="62">
        <f t="shared" si="1"/>
        <v>0</v>
      </c>
      <c r="G21" s="62">
        <f t="shared" si="2"/>
        <v>0</v>
      </c>
      <c r="H21" s="63"/>
      <c r="I21" s="60"/>
      <c r="J21" s="64"/>
      <c r="K21" s="72"/>
      <c r="L21" s="72">
        <f t="shared" si="3"/>
        <v>0</v>
      </c>
      <c r="M21" s="66">
        <f t="shared" si="4"/>
        <v>0</v>
      </c>
      <c r="N21" s="60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9"/>
    </row>
    <row r="22" spans="1:38" ht="13.7" customHeight="1" x14ac:dyDescent="0.2">
      <c r="A22" s="57"/>
      <c r="B22" s="58"/>
      <c r="C22" s="70">
        <f t="shared" si="0"/>
        <v>0</v>
      </c>
      <c r="D22" s="60"/>
      <c r="E22" s="61"/>
      <c r="F22" s="62">
        <f t="shared" si="1"/>
        <v>0</v>
      </c>
      <c r="G22" s="62">
        <f t="shared" si="2"/>
        <v>0</v>
      </c>
      <c r="H22" s="63"/>
      <c r="I22" s="60"/>
      <c r="J22" s="64"/>
      <c r="K22" s="72"/>
      <c r="L22" s="72">
        <f t="shared" si="3"/>
        <v>0</v>
      </c>
      <c r="M22" s="66">
        <f t="shared" si="4"/>
        <v>0</v>
      </c>
      <c r="N22" s="60"/>
      <c r="O22" s="67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/>
    </row>
    <row r="23" spans="1:38" ht="13.7" customHeight="1" x14ac:dyDescent="0.2">
      <c r="A23" s="57"/>
      <c r="B23" s="58"/>
      <c r="C23" s="70">
        <f t="shared" si="0"/>
        <v>0</v>
      </c>
      <c r="D23" s="60"/>
      <c r="E23" s="61"/>
      <c r="F23" s="62">
        <f t="shared" si="1"/>
        <v>0</v>
      </c>
      <c r="G23" s="62">
        <f t="shared" si="2"/>
        <v>0</v>
      </c>
      <c r="H23" s="63"/>
      <c r="I23" s="60"/>
      <c r="J23" s="64"/>
      <c r="K23" s="72"/>
      <c r="L23" s="72">
        <f t="shared" si="3"/>
        <v>0</v>
      </c>
      <c r="M23" s="66">
        <f t="shared" si="4"/>
        <v>0</v>
      </c>
      <c r="N23" s="60"/>
      <c r="O23" s="67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9"/>
    </row>
    <row r="24" spans="1:38" ht="13.7" customHeight="1" x14ac:dyDescent="0.2">
      <c r="A24" s="57"/>
      <c r="B24" s="58"/>
      <c r="C24" s="70">
        <f t="shared" si="0"/>
        <v>0</v>
      </c>
      <c r="D24" s="60"/>
      <c r="E24" s="61"/>
      <c r="F24" s="62">
        <f t="shared" si="1"/>
        <v>0</v>
      </c>
      <c r="G24" s="62">
        <f t="shared" si="2"/>
        <v>0</v>
      </c>
      <c r="H24" s="63"/>
      <c r="I24" s="60"/>
      <c r="J24" s="64"/>
      <c r="K24" s="72"/>
      <c r="L24" s="72">
        <f t="shared" si="3"/>
        <v>0</v>
      </c>
      <c r="M24" s="66">
        <f t="shared" si="4"/>
        <v>0</v>
      </c>
      <c r="N24" s="60"/>
      <c r="O24" s="67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9"/>
    </row>
    <row r="25" spans="1:38" ht="13.7" customHeight="1" x14ac:dyDescent="0.2">
      <c r="A25" s="57"/>
      <c r="B25" s="58"/>
      <c r="C25" s="70">
        <f t="shared" si="0"/>
        <v>0</v>
      </c>
      <c r="D25" s="60"/>
      <c r="E25" s="61"/>
      <c r="F25" s="62">
        <f t="shared" si="1"/>
        <v>0</v>
      </c>
      <c r="G25" s="62">
        <f t="shared" si="2"/>
        <v>0</v>
      </c>
      <c r="H25" s="63"/>
      <c r="I25" s="60"/>
      <c r="J25" s="64"/>
      <c r="K25" s="72"/>
      <c r="L25" s="72">
        <f t="shared" si="3"/>
        <v>0</v>
      </c>
      <c r="M25" s="66">
        <f t="shared" si="4"/>
        <v>0</v>
      </c>
      <c r="N25" s="60"/>
      <c r="O25" s="67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</row>
    <row r="26" spans="1:38" ht="13.7" customHeight="1" x14ac:dyDescent="0.2">
      <c r="A26" s="57"/>
      <c r="B26" s="58"/>
      <c r="C26" s="70">
        <f t="shared" si="0"/>
        <v>0</v>
      </c>
      <c r="D26" s="60"/>
      <c r="E26" s="61"/>
      <c r="F26" s="62">
        <f t="shared" si="1"/>
        <v>0</v>
      </c>
      <c r="G26" s="62">
        <f t="shared" si="2"/>
        <v>0</v>
      </c>
      <c r="H26" s="63"/>
      <c r="I26" s="60"/>
      <c r="J26" s="64"/>
      <c r="K26" s="72"/>
      <c r="L26" s="72">
        <f t="shared" si="3"/>
        <v>0</v>
      </c>
      <c r="M26" s="66">
        <f t="shared" si="4"/>
        <v>0</v>
      </c>
      <c r="N26" s="60"/>
      <c r="O26" s="67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9"/>
    </row>
    <row r="27" spans="1:38" ht="13.7" customHeight="1" x14ac:dyDescent="0.2">
      <c r="A27" s="57"/>
      <c r="B27" s="58"/>
      <c r="C27" s="70">
        <f t="shared" si="0"/>
        <v>0</v>
      </c>
      <c r="D27" s="60"/>
      <c r="E27" s="61"/>
      <c r="F27" s="62">
        <f t="shared" si="1"/>
        <v>0</v>
      </c>
      <c r="G27" s="62">
        <f t="shared" si="2"/>
        <v>0</v>
      </c>
      <c r="H27" s="63"/>
      <c r="I27" s="60"/>
      <c r="J27" s="64"/>
      <c r="K27" s="72"/>
      <c r="L27" s="72">
        <f t="shared" si="3"/>
        <v>0</v>
      </c>
      <c r="M27" s="66">
        <f t="shared" si="4"/>
        <v>0</v>
      </c>
      <c r="N27" s="60"/>
      <c r="O27" s="67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/>
    </row>
    <row r="28" spans="1:38" ht="13.7" customHeight="1" x14ac:dyDescent="0.2">
      <c r="A28" s="57"/>
      <c r="B28" s="58"/>
      <c r="C28" s="70">
        <f t="shared" si="0"/>
        <v>0</v>
      </c>
      <c r="D28" s="60"/>
      <c r="E28" s="61"/>
      <c r="F28" s="62">
        <f t="shared" si="1"/>
        <v>0</v>
      </c>
      <c r="G28" s="62">
        <f t="shared" si="2"/>
        <v>0</v>
      </c>
      <c r="H28" s="63"/>
      <c r="I28" s="60"/>
      <c r="J28" s="64"/>
      <c r="K28" s="72"/>
      <c r="L28" s="72">
        <f t="shared" si="3"/>
        <v>0</v>
      </c>
      <c r="M28" s="66">
        <f t="shared" si="4"/>
        <v>0</v>
      </c>
      <c r="N28" s="60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/>
    </row>
    <row r="29" spans="1:38" ht="13.7" customHeight="1" x14ac:dyDescent="0.2">
      <c r="A29" s="57"/>
      <c r="B29" s="58"/>
      <c r="C29" s="70">
        <f t="shared" si="0"/>
        <v>0</v>
      </c>
      <c r="D29" s="60"/>
      <c r="E29" s="61"/>
      <c r="F29" s="62">
        <f t="shared" si="1"/>
        <v>0</v>
      </c>
      <c r="G29" s="62">
        <f t="shared" si="2"/>
        <v>0</v>
      </c>
      <c r="H29" s="63"/>
      <c r="I29" s="60"/>
      <c r="J29" s="64"/>
      <c r="K29" s="72"/>
      <c r="L29" s="72">
        <f t="shared" si="3"/>
        <v>0</v>
      </c>
      <c r="M29" s="66">
        <f t="shared" si="4"/>
        <v>0</v>
      </c>
      <c r="N29" s="60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9"/>
    </row>
    <row r="30" spans="1:38" ht="13.7" customHeight="1" x14ac:dyDescent="0.2">
      <c r="A30" s="57"/>
      <c r="B30" s="58"/>
      <c r="C30" s="70">
        <f t="shared" si="0"/>
        <v>0</v>
      </c>
      <c r="D30" s="60"/>
      <c r="E30" s="61"/>
      <c r="F30" s="62">
        <f t="shared" si="1"/>
        <v>0</v>
      </c>
      <c r="G30" s="62">
        <f t="shared" si="2"/>
        <v>0</v>
      </c>
      <c r="H30" s="63"/>
      <c r="I30" s="60"/>
      <c r="J30" s="64"/>
      <c r="K30" s="72"/>
      <c r="L30" s="72">
        <f t="shared" si="3"/>
        <v>0</v>
      </c>
      <c r="M30" s="66">
        <f t="shared" si="4"/>
        <v>0</v>
      </c>
      <c r="N30" s="60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9"/>
    </row>
    <row r="31" spans="1:38" ht="13.7" customHeight="1" x14ac:dyDescent="0.2">
      <c r="A31" s="57"/>
      <c r="B31" s="58"/>
      <c r="C31" s="70">
        <f t="shared" si="0"/>
        <v>0</v>
      </c>
      <c r="D31" s="60"/>
      <c r="E31" s="61"/>
      <c r="F31" s="62">
        <f t="shared" si="1"/>
        <v>0</v>
      </c>
      <c r="G31" s="62">
        <f t="shared" si="2"/>
        <v>0</v>
      </c>
      <c r="H31" s="63"/>
      <c r="I31" s="60"/>
      <c r="J31" s="64"/>
      <c r="K31" s="72"/>
      <c r="L31" s="72">
        <f t="shared" si="3"/>
        <v>0</v>
      </c>
      <c r="M31" s="66">
        <f t="shared" si="4"/>
        <v>0</v>
      </c>
      <c r="N31" s="60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9"/>
    </row>
    <row r="32" spans="1:38" ht="13.7" customHeight="1" x14ac:dyDescent="0.2">
      <c r="A32" s="57"/>
      <c r="B32" s="58"/>
      <c r="C32" s="70">
        <f t="shared" si="0"/>
        <v>0</v>
      </c>
      <c r="D32" s="60"/>
      <c r="E32" s="61"/>
      <c r="F32" s="62">
        <f t="shared" si="1"/>
        <v>0</v>
      </c>
      <c r="G32" s="62">
        <f t="shared" si="2"/>
        <v>0</v>
      </c>
      <c r="H32" s="63"/>
      <c r="I32" s="60"/>
      <c r="J32" s="64"/>
      <c r="K32" s="72"/>
      <c r="L32" s="72">
        <f t="shared" si="3"/>
        <v>0</v>
      </c>
      <c r="M32" s="66">
        <f t="shared" si="4"/>
        <v>0</v>
      </c>
      <c r="N32" s="60"/>
      <c r="O32" s="67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9"/>
    </row>
    <row r="33" spans="1:38" ht="13.7" customHeight="1" x14ac:dyDescent="0.2">
      <c r="A33" s="57"/>
      <c r="B33" s="58"/>
      <c r="C33" s="70">
        <f t="shared" si="0"/>
        <v>0</v>
      </c>
      <c r="D33" s="60"/>
      <c r="E33" s="61"/>
      <c r="F33" s="62">
        <f t="shared" si="1"/>
        <v>0</v>
      </c>
      <c r="G33" s="62">
        <f t="shared" si="2"/>
        <v>0</v>
      </c>
      <c r="H33" s="63"/>
      <c r="I33" s="60"/>
      <c r="J33" s="64"/>
      <c r="K33" s="72"/>
      <c r="L33" s="72">
        <f t="shared" si="3"/>
        <v>0</v>
      </c>
      <c r="M33" s="66">
        <f t="shared" si="4"/>
        <v>0</v>
      </c>
      <c r="N33" s="60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9"/>
    </row>
    <row r="34" spans="1:38" ht="13.7" customHeight="1" x14ac:dyDescent="0.2">
      <c r="A34" s="57"/>
      <c r="B34" s="58"/>
      <c r="C34" s="70">
        <f t="shared" si="0"/>
        <v>0</v>
      </c>
      <c r="D34" s="60"/>
      <c r="E34" s="61"/>
      <c r="F34" s="62">
        <f t="shared" si="1"/>
        <v>0</v>
      </c>
      <c r="G34" s="62">
        <f t="shared" si="2"/>
        <v>0</v>
      </c>
      <c r="H34" s="63"/>
      <c r="I34" s="60"/>
      <c r="J34" s="64"/>
      <c r="K34" s="72"/>
      <c r="L34" s="72">
        <f t="shared" si="3"/>
        <v>0</v>
      </c>
      <c r="M34" s="66">
        <f t="shared" si="4"/>
        <v>0</v>
      </c>
      <c r="N34" s="60"/>
      <c r="O34" s="67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9"/>
    </row>
    <row r="35" spans="1:38" ht="13.7" customHeight="1" x14ac:dyDescent="0.2">
      <c r="A35" s="130"/>
      <c r="B35" s="79"/>
      <c r="C35" s="80">
        <f t="shared" si="0"/>
        <v>0</v>
      </c>
      <c r="D35" s="81"/>
      <c r="E35" s="82"/>
      <c r="F35" s="83">
        <f t="shared" si="1"/>
        <v>0</v>
      </c>
      <c r="G35" s="83">
        <f t="shared" si="2"/>
        <v>0</v>
      </c>
      <c r="H35" s="84"/>
      <c r="I35" s="81"/>
      <c r="J35" s="85"/>
      <c r="K35" s="86"/>
      <c r="L35" s="86">
        <f t="shared" si="3"/>
        <v>0</v>
      </c>
      <c r="M35" s="87">
        <f t="shared" si="4"/>
        <v>0</v>
      </c>
      <c r="N35" s="81"/>
      <c r="O35" s="88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90"/>
    </row>
    <row r="36" spans="1:38" ht="14.1" customHeight="1" x14ac:dyDescent="0.2">
      <c r="A36" s="91"/>
      <c r="B36" s="92" t="s">
        <v>96</v>
      </c>
      <c r="C36" s="93">
        <f>C35</f>
        <v>0</v>
      </c>
      <c r="D36" s="94"/>
      <c r="E36" s="95">
        <v>0</v>
      </c>
      <c r="F36" s="96">
        <v>0</v>
      </c>
      <c r="G36" s="96">
        <v>0</v>
      </c>
      <c r="H36" s="97">
        <v>0</v>
      </c>
      <c r="I36" s="94"/>
      <c r="J36" s="98"/>
      <c r="K36" s="99">
        <v>0</v>
      </c>
      <c r="L36" s="100">
        <v>0</v>
      </c>
      <c r="M36" s="101">
        <v>0</v>
      </c>
      <c r="N36" s="94"/>
      <c r="O36" s="164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v>0</v>
      </c>
      <c r="AH36" s="165">
        <v>0</v>
      </c>
      <c r="AI36" s="165">
        <v>0</v>
      </c>
      <c r="AJ36" s="165">
        <v>0</v>
      </c>
      <c r="AK36" s="165">
        <v>0</v>
      </c>
      <c r="AL36" s="166"/>
    </row>
    <row r="37" spans="1:38" ht="8.1" customHeight="1" x14ac:dyDescent="0.2">
      <c r="A37" s="106"/>
      <c r="B37" s="107"/>
      <c r="C37" s="108"/>
      <c r="D37" s="108"/>
      <c r="E37" s="108"/>
      <c r="F37" s="108"/>
      <c r="G37" s="108"/>
      <c r="H37" s="108"/>
      <c r="I37" s="108"/>
      <c r="J37" s="109"/>
      <c r="K37" s="109"/>
      <c r="L37" s="109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7"/>
    </row>
    <row r="38" spans="1:38" ht="14.1" customHeight="1" x14ac:dyDescent="0.2">
      <c r="A38" s="110"/>
      <c r="B38" s="111"/>
      <c r="C38" s="112"/>
      <c r="D38" s="112"/>
      <c r="E38" s="112"/>
      <c r="F38" s="112"/>
      <c r="G38" s="112"/>
      <c r="H38" s="112"/>
      <c r="I38" s="112"/>
      <c r="J38" s="113"/>
      <c r="K38" s="113"/>
      <c r="L38" s="113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1"/>
    </row>
    <row r="39" spans="1:38" ht="14.1" customHeight="1" x14ac:dyDescent="0.2">
      <c r="A39" s="114">
        <v>42217</v>
      </c>
      <c r="B39" s="115" t="s">
        <v>38</v>
      </c>
      <c r="C39" s="116">
        <f>C36</f>
        <v>0</v>
      </c>
      <c r="D39" s="117"/>
      <c r="E39" s="118"/>
      <c r="F39" s="119"/>
      <c r="G39" s="120"/>
      <c r="H39" s="121"/>
      <c r="I39" s="117"/>
      <c r="J39" s="122"/>
      <c r="K39" s="123"/>
      <c r="L39" s="124"/>
      <c r="M39" s="125"/>
      <c r="N39" s="117"/>
      <c r="O39" s="126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8"/>
    </row>
    <row r="40" spans="1:38" ht="13.7" customHeight="1" x14ac:dyDescent="0.2">
      <c r="A40" s="57"/>
      <c r="B40" s="58"/>
      <c r="C40" s="70">
        <f t="shared" ref="C40:C68" si="5">C39+E40+H40-K40</f>
        <v>0</v>
      </c>
      <c r="D40" s="60"/>
      <c r="E40" s="71"/>
      <c r="F40" s="62">
        <f t="shared" ref="F40:F68" si="6">ROUND(E40/11,2)</f>
        <v>0</v>
      </c>
      <c r="G40" s="62">
        <f t="shared" ref="G40:G68" si="7">E40-F40</f>
        <v>0</v>
      </c>
      <c r="H40" s="63"/>
      <c r="I40" s="60"/>
      <c r="J40" s="64"/>
      <c r="K40" s="72"/>
      <c r="L40" s="72">
        <f t="shared" ref="L40:L68" si="8">ROUND(K40/11,2)</f>
        <v>0</v>
      </c>
      <c r="M40" s="66">
        <f t="shared" ref="M40:M68" si="9">K40-L40</f>
        <v>0</v>
      </c>
      <c r="N40" s="60"/>
      <c r="O40" s="67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9"/>
    </row>
    <row r="41" spans="1:38" ht="13.7" customHeight="1" x14ac:dyDescent="0.2">
      <c r="A41" s="57"/>
      <c r="B41" s="58"/>
      <c r="C41" s="70">
        <f t="shared" si="5"/>
        <v>0</v>
      </c>
      <c r="D41" s="60"/>
      <c r="E41" s="61"/>
      <c r="F41" s="62">
        <f t="shared" si="6"/>
        <v>0</v>
      </c>
      <c r="G41" s="62">
        <f t="shared" si="7"/>
        <v>0</v>
      </c>
      <c r="H41" s="63"/>
      <c r="I41" s="60"/>
      <c r="J41" s="64"/>
      <c r="K41" s="72"/>
      <c r="L41" s="72">
        <f t="shared" si="8"/>
        <v>0</v>
      </c>
      <c r="M41" s="66">
        <f t="shared" si="9"/>
        <v>0</v>
      </c>
      <c r="N41" s="60"/>
      <c r="O41" s="67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9"/>
    </row>
    <row r="42" spans="1:38" ht="13.7" customHeight="1" x14ac:dyDescent="0.2">
      <c r="A42" s="57"/>
      <c r="B42" s="58"/>
      <c r="C42" s="70">
        <f t="shared" si="5"/>
        <v>0</v>
      </c>
      <c r="D42" s="60"/>
      <c r="E42" s="61"/>
      <c r="F42" s="62">
        <f t="shared" si="6"/>
        <v>0</v>
      </c>
      <c r="G42" s="62">
        <f t="shared" si="7"/>
        <v>0</v>
      </c>
      <c r="H42" s="63"/>
      <c r="I42" s="60"/>
      <c r="J42" s="64"/>
      <c r="K42" s="72"/>
      <c r="L42" s="72">
        <f t="shared" si="8"/>
        <v>0</v>
      </c>
      <c r="M42" s="66">
        <f t="shared" si="9"/>
        <v>0</v>
      </c>
      <c r="N42" s="60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9"/>
    </row>
    <row r="43" spans="1:38" ht="13.7" customHeight="1" x14ac:dyDescent="0.2">
      <c r="A43" s="57"/>
      <c r="B43" s="58"/>
      <c r="C43" s="70">
        <f t="shared" si="5"/>
        <v>0</v>
      </c>
      <c r="D43" s="60"/>
      <c r="E43" s="61"/>
      <c r="F43" s="62">
        <f t="shared" si="6"/>
        <v>0</v>
      </c>
      <c r="G43" s="62">
        <f t="shared" si="7"/>
        <v>0</v>
      </c>
      <c r="H43" s="63"/>
      <c r="I43" s="60"/>
      <c r="J43" s="64"/>
      <c r="K43" s="72"/>
      <c r="L43" s="72">
        <f t="shared" si="8"/>
        <v>0</v>
      </c>
      <c r="M43" s="66">
        <f t="shared" si="9"/>
        <v>0</v>
      </c>
      <c r="N43" s="60"/>
      <c r="O43" s="67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9"/>
    </row>
    <row r="44" spans="1:38" ht="13.7" customHeight="1" x14ac:dyDescent="0.2">
      <c r="A44" s="57"/>
      <c r="B44" s="58"/>
      <c r="C44" s="70">
        <f t="shared" si="5"/>
        <v>0</v>
      </c>
      <c r="D44" s="60"/>
      <c r="E44" s="61"/>
      <c r="F44" s="62">
        <f t="shared" si="6"/>
        <v>0</v>
      </c>
      <c r="G44" s="62">
        <f t="shared" si="7"/>
        <v>0</v>
      </c>
      <c r="H44" s="63"/>
      <c r="I44" s="60"/>
      <c r="J44" s="64"/>
      <c r="K44" s="72"/>
      <c r="L44" s="72">
        <f t="shared" si="8"/>
        <v>0</v>
      </c>
      <c r="M44" s="66">
        <f t="shared" si="9"/>
        <v>0</v>
      </c>
      <c r="N44" s="60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9"/>
    </row>
    <row r="45" spans="1:38" ht="13.7" customHeight="1" x14ac:dyDescent="0.2">
      <c r="A45" s="57"/>
      <c r="B45" s="58"/>
      <c r="C45" s="70">
        <f t="shared" si="5"/>
        <v>0</v>
      </c>
      <c r="D45" s="60"/>
      <c r="E45" s="61"/>
      <c r="F45" s="62">
        <f t="shared" si="6"/>
        <v>0</v>
      </c>
      <c r="G45" s="62">
        <f t="shared" si="7"/>
        <v>0</v>
      </c>
      <c r="H45" s="63"/>
      <c r="I45" s="60"/>
      <c r="J45" s="64"/>
      <c r="K45" s="72"/>
      <c r="L45" s="72">
        <f t="shared" si="8"/>
        <v>0</v>
      </c>
      <c r="M45" s="66">
        <f t="shared" si="9"/>
        <v>0</v>
      </c>
      <c r="N45" s="60"/>
      <c r="O45" s="67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9"/>
    </row>
    <row r="46" spans="1:38" ht="13.7" customHeight="1" x14ac:dyDescent="0.2">
      <c r="A46" s="57"/>
      <c r="B46" s="58"/>
      <c r="C46" s="70">
        <f t="shared" si="5"/>
        <v>0</v>
      </c>
      <c r="D46" s="60"/>
      <c r="E46" s="61"/>
      <c r="F46" s="62">
        <f t="shared" si="6"/>
        <v>0</v>
      </c>
      <c r="G46" s="62">
        <f t="shared" si="7"/>
        <v>0</v>
      </c>
      <c r="H46" s="63"/>
      <c r="I46" s="60"/>
      <c r="J46" s="64"/>
      <c r="K46" s="72"/>
      <c r="L46" s="72">
        <f t="shared" si="8"/>
        <v>0</v>
      </c>
      <c r="M46" s="66">
        <f t="shared" si="9"/>
        <v>0</v>
      </c>
      <c r="N46" s="60"/>
      <c r="O46" s="67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9"/>
    </row>
    <row r="47" spans="1:38" ht="13.7" customHeight="1" x14ac:dyDescent="0.2">
      <c r="A47" s="57"/>
      <c r="B47" s="58"/>
      <c r="C47" s="70">
        <f t="shared" si="5"/>
        <v>0</v>
      </c>
      <c r="D47" s="60"/>
      <c r="E47" s="61"/>
      <c r="F47" s="62">
        <f t="shared" si="6"/>
        <v>0</v>
      </c>
      <c r="G47" s="62">
        <f t="shared" si="7"/>
        <v>0</v>
      </c>
      <c r="H47" s="63"/>
      <c r="I47" s="60"/>
      <c r="J47" s="64"/>
      <c r="K47" s="72"/>
      <c r="L47" s="72">
        <f t="shared" si="8"/>
        <v>0</v>
      </c>
      <c r="M47" s="66">
        <f t="shared" si="9"/>
        <v>0</v>
      </c>
      <c r="N47" s="60"/>
      <c r="O47" s="67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9"/>
    </row>
    <row r="48" spans="1:38" ht="13.7" customHeight="1" x14ac:dyDescent="0.2">
      <c r="A48" s="57"/>
      <c r="B48" s="58"/>
      <c r="C48" s="70">
        <f t="shared" si="5"/>
        <v>0</v>
      </c>
      <c r="D48" s="60"/>
      <c r="E48" s="61"/>
      <c r="F48" s="62">
        <f t="shared" si="6"/>
        <v>0</v>
      </c>
      <c r="G48" s="62">
        <f t="shared" si="7"/>
        <v>0</v>
      </c>
      <c r="H48" s="63"/>
      <c r="I48" s="60"/>
      <c r="J48" s="64"/>
      <c r="K48" s="72"/>
      <c r="L48" s="72">
        <f t="shared" si="8"/>
        <v>0</v>
      </c>
      <c r="M48" s="66">
        <f t="shared" si="9"/>
        <v>0</v>
      </c>
      <c r="N48" s="60"/>
      <c r="O48" s="67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9"/>
    </row>
    <row r="49" spans="1:38" ht="13.7" customHeight="1" x14ac:dyDescent="0.2">
      <c r="A49" s="57"/>
      <c r="B49" s="58"/>
      <c r="C49" s="70">
        <f t="shared" si="5"/>
        <v>0</v>
      </c>
      <c r="D49" s="60"/>
      <c r="E49" s="61"/>
      <c r="F49" s="62">
        <f t="shared" si="6"/>
        <v>0</v>
      </c>
      <c r="G49" s="62">
        <f t="shared" si="7"/>
        <v>0</v>
      </c>
      <c r="H49" s="63"/>
      <c r="I49" s="60"/>
      <c r="J49" s="64"/>
      <c r="K49" s="72"/>
      <c r="L49" s="72">
        <f t="shared" si="8"/>
        <v>0</v>
      </c>
      <c r="M49" s="66">
        <f t="shared" si="9"/>
        <v>0</v>
      </c>
      <c r="N49" s="60"/>
      <c r="O49" s="67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9"/>
    </row>
    <row r="50" spans="1:38" ht="13.7" customHeight="1" x14ac:dyDescent="0.2">
      <c r="A50" s="57"/>
      <c r="B50" s="58"/>
      <c r="C50" s="70">
        <f t="shared" si="5"/>
        <v>0</v>
      </c>
      <c r="D50" s="60"/>
      <c r="E50" s="61"/>
      <c r="F50" s="62">
        <f t="shared" si="6"/>
        <v>0</v>
      </c>
      <c r="G50" s="62">
        <f t="shared" si="7"/>
        <v>0</v>
      </c>
      <c r="H50" s="63"/>
      <c r="I50" s="60"/>
      <c r="J50" s="64"/>
      <c r="K50" s="72"/>
      <c r="L50" s="72">
        <f t="shared" si="8"/>
        <v>0</v>
      </c>
      <c r="M50" s="66">
        <f t="shared" si="9"/>
        <v>0</v>
      </c>
      <c r="N50" s="60"/>
      <c r="O50" s="67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9"/>
    </row>
    <row r="51" spans="1:38" ht="13.7" customHeight="1" x14ac:dyDescent="0.2">
      <c r="A51" s="57"/>
      <c r="B51" s="58"/>
      <c r="C51" s="70">
        <f t="shared" si="5"/>
        <v>0</v>
      </c>
      <c r="D51" s="60"/>
      <c r="E51" s="61"/>
      <c r="F51" s="62">
        <f t="shared" si="6"/>
        <v>0</v>
      </c>
      <c r="G51" s="62">
        <f t="shared" si="7"/>
        <v>0</v>
      </c>
      <c r="H51" s="63"/>
      <c r="I51" s="60"/>
      <c r="J51" s="64"/>
      <c r="K51" s="72"/>
      <c r="L51" s="72">
        <f t="shared" si="8"/>
        <v>0</v>
      </c>
      <c r="M51" s="66">
        <f t="shared" si="9"/>
        <v>0</v>
      </c>
      <c r="N51" s="60"/>
      <c r="O51" s="67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9"/>
    </row>
    <row r="52" spans="1:38" ht="13.7" customHeight="1" x14ac:dyDescent="0.2">
      <c r="A52" s="57"/>
      <c r="B52" s="58"/>
      <c r="C52" s="70">
        <f t="shared" si="5"/>
        <v>0</v>
      </c>
      <c r="D52" s="60"/>
      <c r="E52" s="61"/>
      <c r="F52" s="62">
        <f t="shared" si="6"/>
        <v>0</v>
      </c>
      <c r="G52" s="62">
        <f t="shared" si="7"/>
        <v>0</v>
      </c>
      <c r="H52" s="63"/>
      <c r="I52" s="60"/>
      <c r="J52" s="64"/>
      <c r="K52" s="72"/>
      <c r="L52" s="72">
        <f t="shared" si="8"/>
        <v>0</v>
      </c>
      <c r="M52" s="66">
        <f t="shared" si="9"/>
        <v>0</v>
      </c>
      <c r="N52" s="60"/>
      <c r="O52" s="67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9"/>
    </row>
    <row r="53" spans="1:38" ht="13.7" customHeight="1" x14ac:dyDescent="0.2">
      <c r="A53" s="57"/>
      <c r="B53" s="58"/>
      <c r="C53" s="70">
        <f t="shared" si="5"/>
        <v>0</v>
      </c>
      <c r="D53" s="60"/>
      <c r="E53" s="61"/>
      <c r="F53" s="62">
        <f t="shared" si="6"/>
        <v>0</v>
      </c>
      <c r="G53" s="62">
        <f t="shared" si="7"/>
        <v>0</v>
      </c>
      <c r="H53" s="63"/>
      <c r="I53" s="60"/>
      <c r="J53" s="64"/>
      <c r="K53" s="72"/>
      <c r="L53" s="72">
        <f t="shared" si="8"/>
        <v>0</v>
      </c>
      <c r="M53" s="66">
        <f t="shared" si="9"/>
        <v>0</v>
      </c>
      <c r="N53" s="60"/>
      <c r="O53" s="67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9"/>
    </row>
    <row r="54" spans="1:38" ht="13.7" customHeight="1" x14ac:dyDescent="0.2">
      <c r="A54" s="57"/>
      <c r="B54" s="58"/>
      <c r="C54" s="70">
        <f t="shared" si="5"/>
        <v>0</v>
      </c>
      <c r="D54" s="60"/>
      <c r="E54" s="61"/>
      <c r="F54" s="62">
        <f t="shared" si="6"/>
        <v>0</v>
      </c>
      <c r="G54" s="62">
        <f t="shared" si="7"/>
        <v>0</v>
      </c>
      <c r="H54" s="63"/>
      <c r="I54" s="60"/>
      <c r="J54" s="64"/>
      <c r="K54" s="72"/>
      <c r="L54" s="72">
        <f t="shared" si="8"/>
        <v>0</v>
      </c>
      <c r="M54" s="66">
        <f t="shared" si="9"/>
        <v>0</v>
      </c>
      <c r="N54" s="60"/>
      <c r="O54" s="67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9"/>
    </row>
    <row r="55" spans="1:38" ht="13.7" customHeight="1" x14ac:dyDescent="0.2">
      <c r="A55" s="57"/>
      <c r="B55" s="58"/>
      <c r="C55" s="70">
        <f t="shared" si="5"/>
        <v>0</v>
      </c>
      <c r="D55" s="60"/>
      <c r="E55" s="61"/>
      <c r="F55" s="62">
        <f t="shared" si="6"/>
        <v>0</v>
      </c>
      <c r="G55" s="62">
        <f t="shared" si="7"/>
        <v>0</v>
      </c>
      <c r="H55" s="63"/>
      <c r="I55" s="60"/>
      <c r="J55" s="64"/>
      <c r="K55" s="72"/>
      <c r="L55" s="72">
        <f t="shared" si="8"/>
        <v>0</v>
      </c>
      <c r="M55" s="66">
        <f t="shared" si="9"/>
        <v>0</v>
      </c>
      <c r="N55" s="60"/>
      <c r="O55" s="67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9"/>
    </row>
    <row r="56" spans="1:38" ht="13.7" customHeight="1" x14ac:dyDescent="0.2">
      <c r="A56" s="57"/>
      <c r="B56" s="58"/>
      <c r="C56" s="70">
        <f t="shared" si="5"/>
        <v>0</v>
      </c>
      <c r="D56" s="60"/>
      <c r="E56" s="61"/>
      <c r="F56" s="62">
        <f t="shared" si="6"/>
        <v>0</v>
      </c>
      <c r="G56" s="62">
        <f t="shared" si="7"/>
        <v>0</v>
      </c>
      <c r="H56" s="63"/>
      <c r="I56" s="60"/>
      <c r="J56" s="64"/>
      <c r="K56" s="72"/>
      <c r="L56" s="72">
        <f t="shared" si="8"/>
        <v>0</v>
      </c>
      <c r="M56" s="66">
        <f t="shared" si="9"/>
        <v>0</v>
      </c>
      <c r="N56" s="60"/>
      <c r="O56" s="67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9"/>
    </row>
    <row r="57" spans="1:38" ht="13.7" customHeight="1" x14ac:dyDescent="0.2">
      <c r="A57" s="57"/>
      <c r="B57" s="58"/>
      <c r="C57" s="70">
        <f t="shared" si="5"/>
        <v>0</v>
      </c>
      <c r="D57" s="60"/>
      <c r="E57" s="61"/>
      <c r="F57" s="62">
        <f t="shared" si="6"/>
        <v>0</v>
      </c>
      <c r="G57" s="62">
        <f t="shared" si="7"/>
        <v>0</v>
      </c>
      <c r="H57" s="63"/>
      <c r="I57" s="60"/>
      <c r="J57" s="64"/>
      <c r="K57" s="72"/>
      <c r="L57" s="72">
        <f t="shared" si="8"/>
        <v>0</v>
      </c>
      <c r="M57" s="66">
        <f t="shared" si="9"/>
        <v>0</v>
      </c>
      <c r="N57" s="60"/>
      <c r="O57" s="67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9"/>
    </row>
    <row r="58" spans="1:38" ht="13.7" customHeight="1" x14ac:dyDescent="0.2">
      <c r="A58" s="57"/>
      <c r="B58" s="58"/>
      <c r="C58" s="70">
        <f t="shared" si="5"/>
        <v>0</v>
      </c>
      <c r="D58" s="60"/>
      <c r="E58" s="61"/>
      <c r="F58" s="62">
        <f t="shared" si="6"/>
        <v>0</v>
      </c>
      <c r="G58" s="62">
        <f t="shared" si="7"/>
        <v>0</v>
      </c>
      <c r="H58" s="63"/>
      <c r="I58" s="60"/>
      <c r="J58" s="64"/>
      <c r="K58" s="72"/>
      <c r="L58" s="72">
        <f t="shared" si="8"/>
        <v>0</v>
      </c>
      <c r="M58" s="66">
        <f t="shared" si="9"/>
        <v>0</v>
      </c>
      <c r="N58" s="60"/>
      <c r="O58" s="67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9"/>
    </row>
    <row r="59" spans="1:38" ht="13.7" customHeight="1" x14ac:dyDescent="0.2">
      <c r="A59" s="57"/>
      <c r="B59" s="58"/>
      <c r="C59" s="70">
        <f t="shared" si="5"/>
        <v>0</v>
      </c>
      <c r="D59" s="60"/>
      <c r="E59" s="61"/>
      <c r="F59" s="62">
        <f t="shared" si="6"/>
        <v>0</v>
      </c>
      <c r="G59" s="62">
        <f t="shared" si="7"/>
        <v>0</v>
      </c>
      <c r="H59" s="63"/>
      <c r="I59" s="60"/>
      <c r="J59" s="64"/>
      <c r="K59" s="72"/>
      <c r="L59" s="72">
        <f t="shared" si="8"/>
        <v>0</v>
      </c>
      <c r="M59" s="66">
        <f t="shared" si="9"/>
        <v>0</v>
      </c>
      <c r="N59" s="60"/>
      <c r="O59" s="67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9"/>
    </row>
    <row r="60" spans="1:38" ht="13.7" customHeight="1" x14ac:dyDescent="0.2">
      <c r="A60" s="57"/>
      <c r="B60" s="58"/>
      <c r="C60" s="70">
        <f t="shared" si="5"/>
        <v>0</v>
      </c>
      <c r="D60" s="60"/>
      <c r="E60" s="61"/>
      <c r="F60" s="62">
        <f t="shared" si="6"/>
        <v>0</v>
      </c>
      <c r="G60" s="62">
        <f t="shared" si="7"/>
        <v>0</v>
      </c>
      <c r="H60" s="63"/>
      <c r="I60" s="60"/>
      <c r="J60" s="64"/>
      <c r="K60" s="72"/>
      <c r="L60" s="72">
        <f t="shared" si="8"/>
        <v>0</v>
      </c>
      <c r="M60" s="66">
        <f t="shared" si="9"/>
        <v>0</v>
      </c>
      <c r="N60" s="60"/>
      <c r="O60" s="67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9"/>
    </row>
    <row r="61" spans="1:38" ht="13.7" customHeight="1" x14ac:dyDescent="0.2">
      <c r="A61" s="57"/>
      <c r="B61" s="58"/>
      <c r="C61" s="70">
        <f t="shared" si="5"/>
        <v>0</v>
      </c>
      <c r="D61" s="60"/>
      <c r="E61" s="61"/>
      <c r="F61" s="62">
        <f t="shared" si="6"/>
        <v>0</v>
      </c>
      <c r="G61" s="62">
        <f t="shared" si="7"/>
        <v>0</v>
      </c>
      <c r="H61" s="63"/>
      <c r="I61" s="60"/>
      <c r="J61" s="64"/>
      <c r="K61" s="72"/>
      <c r="L61" s="72">
        <f t="shared" si="8"/>
        <v>0</v>
      </c>
      <c r="M61" s="66">
        <f t="shared" si="9"/>
        <v>0</v>
      </c>
      <c r="N61" s="60"/>
      <c r="O61" s="67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9"/>
    </row>
    <row r="62" spans="1:38" ht="13.7" customHeight="1" x14ac:dyDescent="0.2">
      <c r="A62" s="57"/>
      <c r="B62" s="58"/>
      <c r="C62" s="70">
        <f t="shared" si="5"/>
        <v>0</v>
      </c>
      <c r="D62" s="60"/>
      <c r="E62" s="61"/>
      <c r="F62" s="62">
        <f t="shared" si="6"/>
        <v>0</v>
      </c>
      <c r="G62" s="62">
        <f t="shared" si="7"/>
        <v>0</v>
      </c>
      <c r="H62" s="63"/>
      <c r="I62" s="60"/>
      <c r="J62" s="64"/>
      <c r="K62" s="72"/>
      <c r="L62" s="72">
        <f t="shared" si="8"/>
        <v>0</v>
      </c>
      <c r="M62" s="66">
        <f t="shared" si="9"/>
        <v>0</v>
      </c>
      <c r="N62" s="60"/>
      <c r="O62" s="67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9"/>
    </row>
    <row r="63" spans="1:38" ht="13.7" customHeight="1" x14ac:dyDescent="0.2">
      <c r="A63" s="57"/>
      <c r="B63" s="58"/>
      <c r="C63" s="70">
        <f t="shared" si="5"/>
        <v>0</v>
      </c>
      <c r="D63" s="60"/>
      <c r="E63" s="61"/>
      <c r="F63" s="62">
        <f t="shared" si="6"/>
        <v>0</v>
      </c>
      <c r="G63" s="62">
        <f t="shared" si="7"/>
        <v>0</v>
      </c>
      <c r="H63" s="63"/>
      <c r="I63" s="60"/>
      <c r="J63" s="64"/>
      <c r="K63" s="72"/>
      <c r="L63" s="72">
        <f t="shared" si="8"/>
        <v>0</v>
      </c>
      <c r="M63" s="66">
        <f t="shared" si="9"/>
        <v>0</v>
      </c>
      <c r="N63" s="60"/>
      <c r="O63" s="67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9"/>
    </row>
    <row r="64" spans="1:38" ht="13.7" customHeight="1" x14ac:dyDescent="0.2">
      <c r="A64" s="57"/>
      <c r="B64" s="58"/>
      <c r="C64" s="70">
        <f t="shared" si="5"/>
        <v>0</v>
      </c>
      <c r="D64" s="60"/>
      <c r="E64" s="61"/>
      <c r="F64" s="62">
        <f t="shared" si="6"/>
        <v>0</v>
      </c>
      <c r="G64" s="62">
        <f t="shared" si="7"/>
        <v>0</v>
      </c>
      <c r="H64" s="63"/>
      <c r="I64" s="60"/>
      <c r="J64" s="64"/>
      <c r="K64" s="72"/>
      <c r="L64" s="72">
        <f t="shared" si="8"/>
        <v>0</v>
      </c>
      <c r="M64" s="66">
        <f t="shared" si="9"/>
        <v>0</v>
      </c>
      <c r="N64" s="60"/>
      <c r="O64" s="67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9"/>
    </row>
    <row r="65" spans="1:38" ht="13.7" customHeight="1" x14ac:dyDescent="0.2">
      <c r="A65" s="57"/>
      <c r="B65" s="58"/>
      <c r="C65" s="70">
        <f t="shared" si="5"/>
        <v>0</v>
      </c>
      <c r="D65" s="60"/>
      <c r="E65" s="61"/>
      <c r="F65" s="62">
        <f t="shared" si="6"/>
        <v>0</v>
      </c>
      <c r="G65" s="62">
        <f t="shared" si="7"/>
        <v>0</v>
      </c>
      <c r="H65" s="63"/>
      <c r="I65" s="60"/>
      <c r="J65" s="64"/>
      <c r="K65" s="72"/>
      <c r="L65" s="72">
        <f t="shared" si="8"/>
        <v>0</v>
      </c>
      <c r="M65" s="66">
        <f t="shared" si="9"/>
        <v>0</v>
      </c>
      <c r="N65" s="60"/>
      <c r="O65" s="67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9"/>
    </row>
    <row r="66" spans="1:38" ht="13.7" customHeight="1" x14ac:dyDescent="0.2">
      <c r="A66" s="57"/>
      <c r="B66" s="58"/>
      <c r="C66" s="70">
        <f t="shared" si="5"/>
        <v>0</v>
      </c>
      <c r="D66" s="60"/>
      <c r="E66" s="61"/>
      <c r="F66" s="62">
        <f t="shared" si="6"/>
        <v>0</v>
      </c>
      <c r="G66" s="62">
        <f t="shared" si="7"/>
        <v>0</v>
      </c>
      <c r="H66" s="63"/>
      <c r="I66" s="60"/>
      <c r="J66" s="64"/>
      <c r="K66" s="72"/>
      <c r="L66" s="72">
        <f t="shared" si="8"/>
        <v>0</v>
      </c>
      <c r="M66" s="66">
        <f t="shared" si="9"/>
        <v>0</v>
      </c>
      <c r="N66" s="60"/>
      <c r="O66" s="67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9"/>
    </row>
    <row r="67" spans="1:38" ht="13.7" customHeight="1" x14ac:dyDescent="0.2">
      <c r="A67" s="57"/>
      <c r="B67" s="58"/>
      <c r="C67" s="70">
        <f t="shared" si="5"/>
        <v>0</v>
      </c>
      <c r="D67" s="60"/>
      <c r="E67" s="61"/>
      <c r="F67" s="62">
        <f t="shared" si="6"/>
        <v>0</v>
      </c>
      <c r="G67" s="62">
        <f t="shared" si="7"/>
        <v>0</v>
      </c>
      <c r="H67" s="63"/>
      <c r="I67" s="60"/>
      <c r="J67" s="64"/>
      <c r="K67" s="72"/>
      <c r="L67" s="72">
        <f t="shared" si="8"/>
        <v>0</v>
      </c>
      <c r="M67" s="66">
        <f t="shared" si="9"/>
        <v>0</v>
      </c>
      <c r="N67" s="60"/>
      <c r="O67" s="67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9"/>
    </row>
    <row r="68" spans="1:38" ht="13.7" customHeight="1" x14ac:dyDescent="0.2">
      <c r="A68" s="130"/>
      <c r="B68" s="79"/>
      <c r="C68" s="80">
        <f t="shared" si="5"/>
        <v>0</v>
      </c>
      <c r="D68" s="81"/>
      <c r="E68" s="82"/>
      <c r="F68" s="83">
        <f t="shared" si="6"/>
        <v>0</v>
      </c>
      <c r="G68" s="83">
        <f t="shared" si="7"/>
        <v>0</v>
      </c>
      <c r="H68" s="84"/>
      <c r="I68" s="81"/>
      <c r="J68" s="85"/>
      <c r="K68" s="86"/>
      <c r="L68" s="86">
        <f t="shared" si="8"/>
        <v>0</v>
      </c>
      <c r="M68" s="87">
        <f t="shared" si="9"/>
        <v>0</v>
      </c>
      <c r="N68" s="81"/>
      <c r="O68" s="88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90"/>
    </row>
    <row r="69" spans="1:38" ht="14.1" customHeight="1" x14ac:dyDescent="0.2">
      <c r="A69" s="91"/>
      <c r="B69" s="92" t="s">
        <v>96</v>
      </c>
      <c r="C69" s="93">
        <f>C68</f>
        <v>0</v>
      </c>
      <c r="D69" s="94"/>
      <c r="E69" s="95">
        <v>0</v>
      </c>
      <c r="F69" s="96">
        <v>0</v>
      </c>
      <c r="G69" s="96">
        <v>0</v>
      </c>
      <c r="H69" s="97">
        <v>0</v>
      </c>
      <c r="I69" s="94"/>
      <c r="J69" s="98"/>
      <c r="K69" s="99">
        <v>0</v>
      </c>
      <c r="L69" s="100">
        <v>0</v>
      </c>
      <c r="M69" s="101">
        <v>0</v>
      </c>
      <c r="N69" s="94"/>
      <c r="O69" s="164">
        <v>0</v>
      </c>
      <c r="P69" s="165">
        <v>0</v>
      </c>
      <c r="Q69" s="165">
        <v>0</v>
      </c>
      <c r="R69" s="165">
        <v>0</v>
      </c>
      <c r="S69" s="165">
        <v>0</v>
      </c>
      <c r="T69" s="165">
        <v>0</v>
      </c>
      <c r="U69" s="165">
        <v>0</v>
      </c>
      <c r="V69" s="165">
        <v>0</v>
      </c>
      <c r="W69" s="165">
        <v>0</v>
      </c>
      <c r="X69" s="165">
        <v>0</v>
      </c>
      <c r="Y69" s="165">
        <v>0</v>
      </c>
      <c r="Z69" s="165">
        <v>0</v>
      </c>
      <c r="AA69" s="165">
        <v>0</v>
      </c>
      <c r="AB69" s="165">
        <v>0</v>
      </c>
      <c r="AC69" s="165">
        <v>0</v>
      </c>
      <c r="AD69" s="165">
        <v>0</v>
      </c>
      <c r="AE69" s="165">
        <v>0</v>
      </c>
      <c r="AF69" s="165">
        <v>0</v>
      </c>
      <c r="AG69" s="165">
        <v>0</v>
      </c>
      <c r="AH69" s="165">
        <v>0</v>
      </c>
      <c r="AI69" s="165">
        <v>0</v>
      </c>
      <c r="AJ69" s="165">
        <v>0</v>
      </c>
      <c r="AK69" s="165">
        <v>0</v>
      </c>
      <c r="AL69" s="166"/>
    </row>
    <row r="70" spans="1:38" ht="14.1" customHeight="1" x14ac:dyDescent="0.2">
      <c r="A70" s="106"/>
      <c r="B70" s="107"/>
      <c r="C70" s="108"/>
      <c r="D70" s="108"/>
      <c r="E70" s="108"/>
      <c r="F70" s="108"/>
      <c r="G70" s="108"/>
      <c r="H70" s="108"/>
      <c r="I70" s="108"/>
      <c r="J70" s="109"/>
      <c r="K70" s="109"/>
      <c r="L70" s="109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7"/>
    </row>
    <row r="71" spans="1:38" ht="8.1" customHeight="1" x14ac:dyDescent="0.2">
      <c r="A71" s="110"/>
      <c r="B71" s="111"/>
      <c r="C71" s="112"/>
      <c r="D71" s="112"/>
      <c r="E71" s="112"/>
      <c r="F71" s="112"/>
      <c r="G71" s="112"/>
      <c r="H71" s="112"/>
      <c r="I71" s="112"/>
      <c r="J71" s="113"/>
      <c r="K71" s="113"/>
      <c r="L71" s="113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1"/>
    </row>
    <row r="72" spans="1:38" ht="14.1" customHeight="1" x14ac:dyDescent="0.2">
      <c r="A72" s="114">
        <v>42248</v>
      </c>
      <c r="B72" s="115" t="s">
        <v>38</v>
      </c>
      <c r="C72" s="116">
        <f>C69</f>
        <v>0</v>
      </c>
      <c r="D72" s="117"/>
      <c r="E72" s="118"/>
      <c r="F72" s="119"/>
      <c r="G72" s="120"/>
      <c r="H72" s="121"/>
      <c r="I72" s="117"/>
      <c r="J72" s="122"/>
      <c r="K72" s="123"/>
      <c r="L72" s="124"/>
      <c r="M72" s="125"/>
      <c r="N72" s="117"/>
      <c r="O72" s="126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8"/>
    </row>
    <row r="73" spans="1:38" ht="13.7" customHeight="1" x14ac:dyDescent="0.2">
      <c r="A73" s="57"/>
      <c r="B73" s="58"/>
      <c r="C73" s="70">
        <f t="shared" ref="C73:C101" si="10">C72+E73+H73-K73</f>
        <v>0</v>
      </c>
      <c r="D73" s="60"/>
      <c r="E73" s="71"/>
      <c r="F73" s="62">
        <f t="shared" ref="F73:F101" si="11">ROUND(E73/11,2)</f>
        <v>0</v>
      </c>
      <c r="G73" s="62">
        <f t="shared" ref="G73:G101" si="12">E73-F73</f>
        <v>0</v>
      </c>
      <c r="H73" s="63"/>
      <c r="I73" s="60"/>
      <c r="J73" s="64"/>
      <c r="K73" s="72"/>
      <c r="L73" s="72">
        <f t="shared" ref="L73:L101" si="13">ROUND(K73/11,2)</f>
        <v>0</v>
      </c>
      <c r="M73" s="66">
        <f t="shared" ref="M73:M101" si="14">K73-L73</f>
        <v>0</v>
      </c>
      <c r="N73" s="60"/>
      <c r="O73" s="67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9"/>
    </row>
    <row r="74" spans="1:38" ht="13.7" customHeight="1" x14ac:dyDescent="0.2">
      <c r="A74" s="57"/>
      <c r="B74" s="58"/>
      <c r="C74" s="70">
        <f t="shared" si="10"/>
        <v>0</v>
      </c>
      <c r="D74" s="60"/>
      <c r="E74" s="61"/>
      <c r="F74" s="62">
        <f t="shared" si="11"/>
        <v>0</v>
      </c>
      <c r="G74" s="62">
        <f t="shared" si="12"/>
        <v>0</v>
      </c>
      <c r="H74" s="63"/>
      <c r="I74" s="60"/>
      <c r="J74" s="64"/>
      <c r="K74" s="72"/>
      <c r="L74" s="72">
        <f t="shared" si="13"/>
        <v>0</v>
      </c>
      <c r="M74" s="66">
        <f t="shared" si="14"/>
        <v>0</v>
      </c>
      <c r="N74" s="60"/>
      <c r="O74" s="67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9"/>
    </row>
    <row r="75" spans="1:38" ht="13.7" customHeight="1" x14ac:dyDescent="0.2">
      <c r="A75" s="57"/>
      <c r="B75" s="58"/>
      <c r="C75" s="70">
        <f t="shared" si="10"/>
        <v>0</v>
      </c>
      <c r="D75" s="60"/>
      <c r="E75" s="61"/>
      <c r="F75" s="62">
        <f t="shared" si="11"/>
        <v>0</v>
      </c>
      <c r="G75" s="62">
        <f t="shared" si="12"/>
        <v>0</v>
      </c>
      <c r="H75" s="63"/>
      <c r="I75" s="60"/>
      <c r="J75" s="64"/>
      <c r="K75" s="72"/>
      <c r="L75" s="72">
        <f t="shared" si="13"/>
        <v>0</v>
      </c>
      <c r="M75" s="66">
        <f t="shared" si="14"/>
        <v>0</v>
      </c>
      <c r="N75" s="60"/>
      <c r="O75" s="67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9"/>
    </row>
    <row r="76" spans="1:38" ht="13.7" customHeight="1" x14ac:dyDescent="0.2">
      <c r="A76" s="57"/>
      <c r="B76" s="58"/>
      <c r="C76" s="70">
        <f t="shared" si="10"/>
        <v>0</v>
      </c>
      <c r="D76" s="60"/>
      <c r="E76" s="61"/>
      <c r="F76" s="62">
        <f t="shared" si="11"/>
        <v>0</v>
      </c>
      <c r="G76" s="62">
        <f t="shared" si="12"/>
        <v>0</v>
      </c>
      <c r="H76" s="63"/>
      <c r="I76" s="60"/>
      <c r="J76" s="64"/>
      <c r="K76" s="72"/>
      <c r="L76" s="72">
        <f t="shared" si="13"/>
        <v>0</v>
      </c>
      <c r="M76" s="66">
        <f t="shared" si="14"/>
        <v>0</v>
      </c>
      <c r="N76" s="60"/>
      <c r="O76" s="6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9"/>
    </row>
    <row r="77" spans="1:38" ht="13.7" customHeight="1" x14ac:dyDescent="0.2">
      <c r="A77" s="57"/>
      <c r="B77" s="58"/>
      <c r="C77" s="70">
        <f t="shared" si="10"/>
        <v>0</v>
      </c>
      <c r="D77" s="60"/>
      <c r="E77" s="61"/>
      <c r="F77" s="62">
        <f t="shared" si="11"/>
        <v>0</v>
      </c>
      <c r="G77" s="62">
        <f t="shared" si="12"/>
        <v>0</v>
      </c>
      <c r="H77" s="63"/>
      <c r="I77" s="60"/>
      <c r="J77" s="64"/>
      <c r="K77" s="72"/>
      <c r="L77" s="72">
        <f t="shared" si="13"/>
        <v>0</v>
      </c>
      <c r="M77" s="66">
        <f t="shared" si="14"/>
        <v>0</v>
      </c>
      <c r="N77" s="60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9"/>
    </row>
    <row r="78" spans="1:38" ht="13.7" customHeight="1" x14ac:dyDescent="0.2">
      <c r="A78" s="57"/>
      <c r="B78" s="58"/>
      <c r="C78" s="70">
        <f t="shared" si="10"/>
        <v>0</v>
      </c>
      <c r="D78" s="60"/>
      <c r="E78" s="61"/>
      <c r="F78" s="62">
        <f t="shared" si="11"/>
        <v>0</v>
      </c>
      <c r="G78" s="62">
        <f t="shared" si="12"/>
        <v>0</v>
      </c>
      <c r="H78" s="63"/>
      <c r="I78" s="60"/>
      <c r="J78" s="64"/>
      <c r="K78" s="72"/>
      <c r="L78" s="72">
        <f t="shared" si="13"/>
        <v>0</v>
      </c>
      <c r="M78" s="66">
        <f t="shared" si="14"/>
        <v>0</v>
      </c>
      <c r="N78" s="60"/>
      <c r="O78" s="67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9"/>
    </row>
    <row r="79" spans="1:38" ht="13.7" customHeight="1" x14ac:dyDescent="0.2">
      <c r="A79" s="57"/>
      <c r="B79" s="58"/>
      <c r="C79" s="70">
        <f t="shared" si="10"/>
        <v>0</v>
      </c>
      <c r="D79" s="60"/>
      <c r="E79" s="61"/>
      <c r="F79" s="62">
        <f t="shared" si="11"/>
        <v>0</v>
      </c>
      <c r="G79" s="62">
        <f t="shared" si="12"/>
        <v>0</v>
      </c>
      <c r="H79" s="63"/>
      <c r="I79" s="60"/>
      <c r="J79" s="64"/>
      <c r="K79" s="72"/>
      <c r="L79" s="72">
        <f t="shared" si="13"/>
        <v>0</v>
      </c>
      <c r="M79" s="66">
        <f t="shared" si="14"/>
        <v>0</v>
      </c>
      <c r="N79" s="60"/>
      <c r="O79" s="67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9"/>
    </row>
    <row r="80" spans="1:38" ht="13.7" customHeight="1" x14ac:dyDescent="0.2">
      <c r="A80" s="57"/>
      <c r="B80" s="58"/>
      <c r="C80" s="70">
        <f t="shared" si="10"/>
        <v>0</v>
      </c>
      <c r="D80" s="60"/>
      <c r="E80" s="61"/>
      <c r="F80" s="62">
        <f t="shared" si="11"/>
        <v>0</v>
      </c>
      <c r="G80" s="62">
        <f t="shared" si="12"/>
        <v>0</v>
      </c>
      <c r="H80" s="63"/>
      <c r="I80" s="60"/>
      <c r="J80" s="64"/>
      <c r="K80" s="72"/>
      <c r="L80" s="72">
        <f t="shared" si="13"/>
        <v>0</v>
      </c>
      <c r="M80" s="66">
        <f t="shared" si="14"/>
        <v>0</v>
      </c>
      <c r="N80" s="60"/>
      <c r="O80" s="67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9"/>
    </row>
    <row r="81" spans="1:38" ht="13.7" customHeight="1" x14ac:dyDescent="0.2">
      <c r="A81" s="57"/>
      <c r="B81" s="58"/>
      <c r="C81" s="70">
        <f t="shared" si="10"/>
        <v>0</v>
      </c>
      <c r="D81" s="60"/>
      <c r="E81" s="61"/>
      <c r="F81" s="62">
        <f t="shared" si="11"/>
        <v>0</v>
      </c>
      <c r="G81" s="62">
        <f t="shared" si="12"/>
        <v>0</v>
      </c>
      <c r="H81" s="63"/>
      <c r="I81" s="60"/>
      <c r="J81" s="64"/>
      <c r="K81" s="72"/>
      <c r="L81" s="72">
        <f t="shared" si="13"/>
        <v>0</v>
      </c>
      <c r="M81" s="66">
        <f t="shared" si="14"/>
        <v>0</v>
      </c>
      <c r="N81" s="60"/>
      <c r="O81" s="67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9"/>
    </row>
    <row r="82" spans="1:38" ht="13.7" customHeight="1" x14ac:dyDescent="0.2">
      <c r="A82" s="57"/>
      <c r="B82" s="58"/>
      <c r="C82" s="70">
        <f t="shared" si="10"/>
        <v>0</v>
      </c>
      <c r="D82" s="60"/>
      <c r="E82" s="61"/>
      <c r="F82" s="62">
        <f t="shared" si="11"/>
        <v>0</v>
      </c>
      <c r="G82" s="62">
        <f t="shared" si="12"/>
        <v>0</v>
      </c>
      <c r="H82" s="63"/>
      <c r="I82" s="60"/>
      <c r="J82" s="64"/>
      <c r="K82" s="72"/>
      <c r="L82" s="72">
        <f t="shared" si="13"/>
        <v>0</v>
      </c>
      <c r="M82" s="66">
        <f t="shared" si="14"/>
        <v>0</v>
      </c>
      <c r="N82" s="60"/>
      <c r="O82" s="67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9"/>
    </row>
    <row r="83" spans="1:38" ht="13.7" customHeight="1" x14ac:dyDescent="0.2">
      <c r="A83" s="57"/>
      <c r="B83" s="58"/>
      <c r="C83" s="70">
        <f t="shared" si="10"/>
        <v>0</v>
      </c>
      <c r="D83" s="60"/>
      <c r="E83" s="61"/>
      <c r="F83" s="62">
        <f t="shared" si="11"/>
        <v>0</v>
      </c>
      <c r="G83" s="62">
        <f t="shared" si="12"/>
        <v>0</v>
      </c>
      <c r="H83" s="63"/>
      <c r="I83" s="60"/>
      <c r="J83" s="64"/>
      <c r="K83" s="72"/>
      <c r="L83" s="72">
        <f t="shared" si="13"/>
        <v>0</v>
      </c>
      <c r="M83" s="66">
        <f t="shared" si="14"/>
        <v>0</v>
      </c>
      <c r="N83" s="60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9"/>
    </row>
    <row r="84" spans="1:38" ht="13.7" customHeight="1" x14ac:dyDescent="0.2">
      <c r="A84" s="57"/>
      <c r="B84" s="58"/>
      <c r="C84" s="70">
        <f t="shared" si="10"/>
        <v>0</v>
      </c>
      <c r="D84" s="60"/>
      <c r="E84" s="61"/>
      <c r="F84" s="62">
        <f t="shared" si="11"/>
        <v>0</v>
      </c>
      <c r="G84" s="62">
        <f t="shared" si="12"/>
        <v>0</v>
      </c>
      <c r="H84" s="63"/>
      <c r="I84" s="60"/>
      <c r="J84" s="64"/>
      <c r="K84" s="72"/>
      <c r="L84" s="72">
        <f t="shared" si="13"/>
        <v>0</v>
      </c>
      <c r="M84" s="66">
        <f t="shared" si="14"/>
        <v>0</v>
      </c>
      <c r="N84" s="60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9"/>
    </row>
    <row r="85" spans="1:38" ht="13.7" customHeight="1" x14ac:dyDescent="0.2">
      <c r="A85" s="57"/>
      <c r="B85" s="58"/>
      <c r="C85" s="70">
        <f t="shared" si="10"/>
        <v>0</v>
      </c>
      <c r="D85" s="60"/>
      <c r="E85" s="61"/>
      <c r="F85" s="62">
        <f t="shared" si="11"/>
        <v>0</v>
      </c>
      <c r="G85" s="62">
        <f t="shared" si="12"/>
        <v>0</v>
      </c>
      <c r="H85" s="63"/>
      <c r="I85" s="60"/>
      <c r="J85" s="64"/>
      <c r="K85" s="72"/>
      <c r="L85" s="72">
        <f t="shared" si="13"/>
        <v>0</v>
      </c>
      <c r="M85" s="66">
        <f t="shared" si="14"/>
        <v>0</v>
      </c>
      <c r="N85" s="60"/>
      <c r="O85" s="67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9"/>
    </row>
    <row r="86" spans="1:38" ht="13.7" customHeight="1" x14ac:dyDescent="0.2">
      <c r="A86" s="57"/>
      <c r="B86" s="58"/>
      <c r="C86" s="70">
        <f t="shared" si="10"/>
        <v>0</v>
      </c>
      <c r="D86" s="60"/>
      <c r="E86" s="61"/>
      <c r="F86" s="62">
        <f t="shared" si="11"/>
        <v>0</v>
      </c>
      <c r="G86" s="62">
        <f t="shared" si="12"/>
        <v>0</v>
      </c>
      <c r="H86" s="63"/>
      <c r="I86" s="60"/>
      <c r="J86" s="64"/>
      <c r="K86" s="72"/>
      <c r="L86" s="72">
        <f t="shared" si="13"/>
        <v>0</v>
      </c>
      <c r="M86" s="66">
        <f t="shared" si="14"/>
        <v>0</v>
      </c>
      <c r="N86" s="60"/>
      <c r="O86" s="67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9"/>
    </row>
    <row r="87" spans="1:38" ht="13.7" customHeight="1" x14ac:dyDescent="0.2">
      <c r="A87" s="57"/>
      <c r="B87" s="58"/>
      <c r="C87" s="70">
        <f t="shared" si="10"/>
        <v>0</v>
      </c>
      <c r="D87" s="60"/>
      <c r="E87" s="61"/>
      <c r="F87" s="62">
        <f t="shared" si="11"/>
        <v>0</v>
      </c>
      <c r="G87" s="62">
        <f t="shared" si="12"/>
        <v>0</v>
      </c>
      <c r="H87" s="63"/>
      <c r="I87" s="60"/>
      <c r="J87" s="64"/>
      <c r="K87" s="72"/>
      <c r="L87" s="72">
        <f t="shared" si="13"/>
        <v>0</v>
      </c>
      <c r="M87" s="66">
        <f t="shared" si="14"/>
        <v>0</v>
      </c>
      <c r="N87" s="60"/>
      <c r="O87" s="67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9"/>
    </row>
    <row r="88" spans="1:38" ht="13.7" customHeight="1" x14ac:dyDescent="0.2">
      <c r="A88" s="57"/>
      <c r="B88" s="58"/>
      <c r="C88" s="70">
        <f t="shared" si="10"/>
        <v>0</v>
      </c>
      <c r="D88" s="60"/>
      <c r="E88" s="61"/>
      <c r="F88" s="62">
        <f t="shared" si="11"/>
        <v>0</v>
      </c>
      <c r="G88" s="62">
        <f t="shared" si="12"/>
        <v>0</v>
      </c>
      <c r="H88" s="63"/>
      <c r="I88" s="60"/>
      <c r="J88" s="64"/>
      <c r="K88" s="72"/>
      <c r="L88" s="72">
        <f t="shared" si="13"/>
        <v>0</v>
      </c>
      <c r="M88" s="66">
        <f t="shared" si="14"/>
        <v>0</v>
      </c>
      <c r="N88" s="60"/>
      <c r="O88" s="67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9"/>
    </row>
    <row r="89" spans="1:38" ht="13.7" customHeight="1" x14ac:dyDescent="0.2">
      <c r="A89" s="57"/>
      <c r="B89" s="58"/>
      <c r="C89" s="70">
        <f t="shared" si="10"/>
        <v>0</v>
      </c>
      <c r="D89" s="60"/>
      <c r="E89" s="61"/>
      <c r="F89" s="62">
        <f t="shared" si="11"/>
        <v>0</v>
      </c>
      <c r="G89" s="62">
        <f t="shared" si="12"/>
        <v>0</v>
      </c>
      <c r="H89" s="63"/>
      <c r="I89" s="60"/>
      <c r="J89" s="64"/>
      <c r="K89" s="72"/>
      <c r="L89" s="72">
        <f t="shared" si="13"/>
        <v>0</v>
      </c>
      <c r="M89" s="66">
        <f t="shared" si="14"/>
        <v>0</v>
      </c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9"/>
    </row>
    <row r="90" spans="1:38" ht="13.7" customHeight="1" x14ac:dyDescent="0.2">
      <c r="A90" s="57"/>
      <c r="B90" s="58"/>
      <c r="C90" s="70">
        <f t="shared" si="10"/>
        <v>0</v>
      </c>
      <c r="D90" s="60"/>
      <c r="E90" s="61"/>
      <c r="F90" s="62">
        <f t="shared" si="11"/>
        <v>0</v>
      </c>
      <c r="G90" s="62">
        <f t="shared" si="12"/>
        <v>0</v>
      </c>
      <c r="H90" s="63"/>
      <c r="I90" s="60"/>
      <c r="J90" s="64"/>
      <c r="K90" s="72"/>
      <c r="L90" s="72">
        <f t="shared" si="13"/>
        <v>0</v>
      </c>
      <c r="M90" s="66">
        <f t="shared" si="14"/>
        <v>0</v>
      </c>
      <c r="N90" s="60"/>
      <c r="O90" s="67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9"/>
    </row>
    <row r="91" spans="1:38" ht="13.7" customHeight="1" x14ac:dyDescent="0.2">
      <c r="A91" s="57"/>
      <c r="B91" s="58"/>
      <c r="C91" s="70">
        <f t="shared" si="10"/>
        <v>0</v>
      </c>
      <c r="D91" s="60"/>
      <c r="E91" s="61"/>
      <c r="F91" s="62">
        <f t="shared" si="11"/>
        <v>0</v>
      </c>
      <c r="G91" s="62">
        <f t="shared" si="12"/>
        <v>0</v>
      </c>
      <c r="H91" s="63"/>
      <c r="I91" s="60"/>
      <c r="J91" s="64"/>
      <c r="K91" s="72"/>
      <c r="L91" s="72">
        <f t="shared" si="13"/>
        <v>0</v>
      </c>
      <c r="M91" s="66">
        <f t="shared" si="14"/>
        <v>0</v>
      </c>
      <c r="N91" s="60"/>
      <c r="O91" s="67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9"/>
    </row>
    <row r="92" spans="1:38" ht="13.7" customHeight="1" x14ac:dyDescent="0.2">
      <c r="A92" s="57"/>
      <c r="B92" s="58"/>
      <c r="C92" s="70">
        <f t="shared" si="10"/>
        <v>0</v>
      </c>
      <c r="D92" s="60"/>
      <c r="E92" s="61"/>
      <c r="F92" s="62">
        <f t="shared" si="11"/>
        <v>0</v>
      </c>
      <c r="G92" s="62">
        <f t="shared" si="12"/>
        <v>0</v>
      </c>
      <c r="H92" s="63"/>
      <c r="I92" s="60"/>
      <c r="J92" s="64"/>
      <c r="K92" s="72"/>
      <c r="L92" s="72">
        <f t="shared" si="13"/>
        <v>0</v>
      </c>
      <c r="M92" s="66">
        <f t="shared" si="14"/>
        <v>0</v>
      </c>
      <c r="N92" s="60"/>
      <c r="O92" s="67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9"/>
    </row>
    <row r="93" spans="1:38" ht="13.7" customHeight="1" x14ac:dyDescent="0.2">
      <c r="A93" s="57"/>
      <c r="B93" s="58"/>
      <c r="C93" s="70">
        <f t="shared" si="10"/>
        <v>0</v>
      </c>
      <c r="D93" s="60"/>
      <c r="E93" s="61"/>
      <c r="F93" s="62">
        <f t="shared" si="11"/>
        <v>0</v>
      </c>
      <c r="G93" s="62">
        <f t="shared" si="12"/>
        <v>0</v>
      </c>
      <c r="H93" s="63"/>
      <c r="I93" s="60"/>
      <c r="J93" s="64"/>
      <c r="K93" s="72"/>
      <c r="L93" s="72">
        <f t="shared" si="13"/>
        <v>0</v>
      </c>
      <c r="M93" s="66">
        <f t="shared" si="14"/>
        <v>0</v>
      </c>
      <c r="N93" s="60"/>
      <c r="O93" s="67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9"/>
    </row>
    <row r="94" spans="1:38" ht="13.7" customHeight="1" x14ac:dyDescent="0.2">
      <c r="A94" s="57"/>
      <c r="B94" s="58"/>
      <c r="C94" s="70">
        <f t="shared" si="10"/>
        <v>0</v>
      </c>
      <c r="D94" s="60"/>
      <c r="E94" s="61"/>
      <c r="F94" s="62">
        <f t="shared" si="11"/>
        <v>0</v>
      </c>
      <c r="G94" s="62">
        <f t="shared" si="12"/>
        <v>0</v>
      </c>
      <c r="H94" s="63"/>
      <c r="I94" s="60"/>
      <c r="J94" s="64"/>
      <c r="K94" s="72"/>
      <c r="L94" s="72">
        <f t="shared" si="13"/>
        <v>0</v>
      </c>
      <c r="M94" s="66">
        <f t="shared" si="14"/>
        <v>0</v>
      </c>
      <c r="N94" s="60"/>
      <c r="O94" s="67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9"/>
    </row>
    <row r="95" spans="1:38" ht="13.7" customHeight="1" x14ac:dyDescent="0.2">
      <c r="A95" s="57"/>
      <c r="B95" s="58"/>
      <c r="C95" s="70">
        <f t="shared" si="10"/>
        <v>0</v>
      </c>
      <c r="D95" s="60"/>
      <c r="E95" s="61"/>
      <c r="F95" s="62">
        <f t="shared" si="11"/>
        <v>0</v>
      </c>
      <c r="G95" s="62">
        <f t="shared" si="12"/>
        <v>0</v>
      </c>
      <c r="H95" s="63"/>
      <c r="I95" s="60"/>
      <c r="J95" s="64"/>
      <c r="K95" s="72"/>
      <c r="L95" s="72">
        <f t="shared" si="13"/>
        <v>0</v>
      </c>
      <c r="M95" s="66">
        <f t="shared" si="14"/>
        <v>0</v>
      </c>
      <c r="N95" s="60"/>
      <c r="O95" s="67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9"/>
    </row>
    <row r="96" spans="1:38" ht="13.7" customHeight="1" x14ac:dyDescent="0.2">
      <c r="A96" s="57"/>
      <c r="B96" s="58"/>
      <c r="C96" s="70">
        <f t="shared" si="10"/>
        <v>0</v>
      </c>
      <c r="D96" s="60"/>
      <c r="E96" s="61"/>
      <c r="F96" s="62">
        <f t="shared" si="11"/>
        <v>0</v>
      </c>
      <c r="G96" s="62">
        <f t="shared" si="12"/>
        <v>0</v>
      </c>
      <c r="H96" s="63"/>
      <c r="I96" s="60"/>
      <c r="J96" s="64"/>
      <c r="K96" s="72"/>
      <c r="L96" s="72">
        <f t="shared" si="13"/>
        <v>0</v>
      </c>
      <c r="M96" s="66">
        <f t="shared" si="14"/>
        <v>0</v>
      </c>
      <c r="N96" s="60"/>
      <c r="O96" s="67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9"/>
    </row>
    <row r="97" spans="1:38" ht="13.7" customHeight="1" x14ac:dyDescent="0.2">
      <c r="A97" s="57"/>
      <c r="B97" s="58"/>
      <c r="C97" s="70">
        <f t="shared" si="10"/>
        <v>0</v>
      </c>
      <c r="D97" s="60"/>
      <c r="E97" s="61"/>
      <c r="F97" s="62">
        <f t="shared" si="11"/>
        <v>0</v>
      </c>
      <c r="G97" s="62">
        <f t="shared" si="12"/>
        <v>0</v>
      </c>
      <c r="H97" s="63"/>
      <c r="I97" s="60"/>
      <c r="J97" s="64"/>
      <c r="K97" s="72"/>
      <c r="L97" s="72">
        <f t="shared" si="13"/>
        <v>0</v>
      </c>
      <c r="M97" s="66">
        <f t="shared" si="14"/>
        <v>0</v>
      </c>
      <c r="N97" s="60"/>
      <c r="O97" s="67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9"/>
    </row>
    <row r="98" spans="1:38" ht="13.7" customHeight="1" x14ac:dyDescent="0.2">
      <c r="A98" s="57"/>
      <c r="B98" s="58"/>
      <c r="C98" s="70">
        <f t="shared" si="10"/>
        <v>0</v>
      </c>
      <c r="D98" s="60"/>
      <c r="E98" s="61"/>
      <c r="F98" s="62">
        <f t="shared" si="11"/>
        <v>0</v>
      </c>
      <c r="G98" s="62">
        <f t="shared" si="12"/>
        <v>0</v>
      </c>
      <c r="H98" s="63"/>
      <c r="I98" s="60"/>
      <c r="J98" s="64"/>
      <c r="K98" s="72"/>
      <c r="L98" s="72">
        <f t="shared" si="13"/>
        <v>0</v>
      </c>
      <c r="M98" s="66">
        <f t="shared" si="14"/>
        <v>0</v>
      </c>
      <c r="N98" s="60"/>
      <c r="O98" s="67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9"/>
    </row>
    <row r="99" spans="1:38" ht="13.7" customHeight="1" x14ac:dyDescent="0.2">
      <c r="A99" s="57"/>
      <c r="B99" s="58"/>
      <c r="C99" s="70">
        <f t="shared" si="10"/>
        <v>0</v>
      </c>
      <c r="D99" s="60"/>
      <c r="E99" s="61"/>
      <c r="F99" s="62">
        <f t="shared" si="11"/>
        <v>0</v>
      </c>
      <c r="G99" s="62">
        <f t="shared" si="12"/>
        <v>0</v>
      </c>
      <c r="H99" s="63"/>
      <c r="I99" s="60"/>
      <c r="J99" s="64"/>
      <c r="K99" s="72"/>
      <c r="L99" s="72">
        <f t="shared" si="13"/>
        <v>0</v>
      </c>
      <c r="M99" s="66">
        <f t="shared" si="14"/>
        <v>0</v>
      </c>
      <c r="N99" s="60"/>
      <c r="O99" s="67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9"/>
    </row>
    <row r="100" spans="1:38" ht="13.7" customHeight="1" x14ac:dyDescent="0.2">
      <c r="A100" s="57"/>
      <c r="B100" s="58"/>
      <c r="C100" s="70">
        <f t="shared" si="10"/>
        <v>0</v>
      </c>
      <c r="D100" s="60"/>
      <c r="E100" s="61"/>
      <c r="F100" s="62">
        <f t="shared" si="11"/>
        <v>0</v>
      </c>
      <c r="G100" s="62">
        <f t="shared" si="12"/>
        <v>0</v>
      </c>
      <c r="H100" s="63"/>
      <c r="I100" s="60"/>
      <c r="J100" s="64"/>
      <c r="K100" s="72"/>
      <c r="L100" s="72">
        <f t="shared" si="13"/>
        <v>0</v>
      </c>
      <c r="M100" s="66">
        <f t="shared" si="14"/>
        <v>0</v>
      </c>
      <c r="N100" s="60"/>
      <c r="O100" s="67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9"/>
    </row>
    <row r="101" spans="1:38" ht="13.7" customHeight="1" x14ac:dyDescent="0.2">
      <c r="A101" s="130"/>
      <c r="B101" s="79"/>
      <c r="C101" s="80">
        <f t="shared" si="10"/>
        <v>0</v>
      </c>
      <c r="D101" s="81"/>
      <c r="E101" s="82"/>
      <c r="F101" s="83">
        <f t="shared" si="11"/>
        <v>0</v>
      </c>
      <c r="G101" s="83">
        <f t="shared" si="12"/>
        <v>0</v>
      </c>
      <c r="H101" s="84"/>
      <c r="I101" s="81"/>
      <c r="J101" s="85"/>
      <c r="K101" s="86"/>
      <c r="L101" s="86">
        <f t="shared" si="13"/>
        <v>0</v>
      </c>
      <c r="M101" s="87">
        <f t="shared" si="14"/>
        <v>0</v>
      </c>
      <c r="N101" s="81"/>
      <c r="O101" s="88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90"/>
    </row>
    <row r="102" spans="1:38" ht="12.75" customHeight="1" x14ac:dyDescent="0.2">
      <c r="A102" s="91"/>
      <c r="B102" s="92" t="s">
        <v>96</v>
      </c>
      <c r="C102" s="93">
        <f>C101</f>
        <v>0</v>
      </c>
      <c r="D102" s="94"/>
      <c r="E102" s="95">
        <v>0</v>
      </c>
      <c r="F102" s="96">
        <v>0</v>
      </c>
      <c r="G102" s="96">
        <v>0</v>
      </c>
      <c r="H102" s="97">
        <v>0</v>
      </c>
      <c r="I102" s="94"/>
      <c r="J102" s="98"/>
      <c r="K102" s="99">
        <v>0</v>
      </c>
      <c r="L102" s="100">
        <v>0</v>
      </c>
      <c r="M102" s="101">
        <v>0</v>
      </c>
      <c r="N102" s="94"/>
      <c r="O102" s="164">
        <v>0</v>
      </c>
      <c r="P102" s="165">
        <v>0</v>
      </c>
      <c r="Q102" s="165">
        <v>0</v>
      </c>
      <c r="R102" s="165">
        <v>0</v>
      </c>
      <c r="S102" s="165">
        <v>0</v>
      </c>
      <c r="T102" s="165">
        <v>0</v>
      </c>
      <c r="U102" s="165">
        <v>0</v>
      </c>
      <c r="V102" s="165">
        <v>0</v>
      </c>
      <c r="W102" s="165">
        <v>0</v>
      </c>
      <c r="X102" s="165">
        <v>0</v>
      </c>
      <c r="Y102" s="165">
        <v>0</v>
      </c>
      <c r="Z102" s="165">
        <v>0</v>
      </c>
      <c r="AA102" s="165">
        <v>0</v>
      </c>
      <c r="AB102" s="165">
        <v>0</v>
      </c>
      <c r="AC102" s="165">
        <v>0</v>
      </c>
      <c r="AD102" s="165">
        <v>0</v>
      </c>
      <c r="AE102" s="165">
        <v>0</v>
      </c>
      <c r="AF102" s="165">
        <v>0</v>
      </c>
      <c r="AG102" s="165">
        <v>0</v>
      </c>
      <c r="AH102" s="165">
        <v>0</v>
      </c>
      <c r="AI102" s="165">
        <v>0</v>
      </c>
      <c r="AJ102" s="165">
        <v>0</v>
      </c>
      <c r="AK102" s="165">
        <v>0</v>
      </c>
      <c r="AL102" s="166"/>
    </row>
    <row r="103" spans="1:38" ht="12.75" customHeight="1" x14ac:dyDescent="0.2">
      <c r="A103" s="143"/>
      <c r="B103" s="144"/>
      <c r="C103" s="144"/>
      <c r="D103" s="144"/>
      <c r="E103" s="144"/>
      <c r="F103" s="144"/>
      <c r="G103" s="144"/>
      <c r="H103" s="144"/>
      <c r="I103" s="144"/>
      <c r="J103" s="145"/>
      <c r="K103" s="145"/>
      <c r="L103" s="145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</row>
    <row r="104" spans="1:38" ht="14.65" customHeight="1" x14ac:dyDescent="0.2">
      <c r="A104" s="146" t="s">
        <v>162</v>
      </c>
      <c r="B104" s="147"/>
      <c r="C104" s="148"/>
      <c r="D104" s="149"/>
      <c r="E104" s="150">
        <v>0</v>
      </c>
      <c r="F104" s="151">
        <v>0</v>
      </c>
      <c r="G104" s="151">
        <v>0</v>
      </c>
      <c r="H104" s="152">
        <v>0</v>
      </c>
      <c r="I104" s="149"/>
      <c r="J104" s="153"/>
      <c r="K104" s="154">
        <v>0</v>
      </c>
      <c r="L104" s="154">
        <v>0</v>
      </c>
      <c r="M104" s="155">
        <v>0</v>
      </c>
      <c r="N104" s="149"/>
      <c r="O104" s="156">
        <v>0</v>
      </c>
      <c r="P104" s="157">
        <v>0</v>
      </c>
      <c r="Q104" s="157">
        <v>0</v>
      </c>
      <c r="R104" s="157">
        <v>0</v>
      </c>
      <c r="S104" s="157">
        <v>0</v>
      </c>
      <c r="T104" s="157">
        <v>0</v>
      </c>
      <c r="U104" s="157">
        <v>0</v>
      </c>
      <c r="V104" s="157">
        <v>0</v>
      </c>
      <c r="W104" s="157">
        <v>0</v>
      </c>
      <c r="X104" s="157">
        <v>0</v>
      </c>
      <c r="Y104" s="157">
        <v>0</v>
      </c>
      <c r="Z104" s="157">
        <v>0</v>
      </c>
      <c r="AA104" s="157">
        <v>0</v>
      </c>
      <c r="AB104" s="157">
        <v>0</v>
      </c>
      <c r="AC104" s="157">
        <v>0</v>
      </c>
      <c r="AD104" s="157">
        <v>0</v>
      </c>
      <c r="AE104" s="157">
        <v>0</v>
      </c>
      <c r="AF104" s="157">
        <v>0</v>
      </c>
      <c r="AG104" s="157">
        <v>0</v>
      </c>
      <c r="AH104" s="157">
        <v>0</v>
      </c>
      <c r="AI104" s="157">
        <v>0</v>
      </c>
      <c r="AJ104" s="157">
        <v>0</v>
      </c>
      <c r="AK104" s="157">
        <v>0</v>
      </c>
      <c r="AL104" s="158"/>
    </row>
    <row r="105" spans="1:38" ht="12.75" customHeight="1" x14ac:dyDescent="0.2">
      <c r="A105" s="106"/>
      <c r="B105" s="159"/>
      <c r="C105" s="159"/>
      <c r="D105" s="159"/>
      <c r="E105" s="159"/>
      <c r="F105" s="159"/>
      <c r="G105" s="159"/>
      <c r="H105" s="159"/>
      <c r="I105" s="159"/>
      <c r="J105" s="109"/>
      <c r="K105" s="109"/>
      <c r="L105" s="10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</row>
    <row r="106" spans="1:38" ht="12.75" customHeight="1" x14ac:dyDescent="0.2">
      <c r="A106" s="110"/>
      <c r="B106" s="160"/>
      <c r="C106" s="160"/>
      <c r="D106" s="160"/>
      <c r="E106" s="160"/>
      <c r="F106" s="160"/>
      <c r="G106" s="160"/>
      <c r="H106" s="160"/>
      <c r="I106" s="160"/>
      <c r="J106" s="113"/>
      <c r="K106" s="113"/>
      <c r="L106" s="113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</row>
    <row r="107" spans="1:38" ht="14.1" customHeight="1" x14ac:dyDescent="0.2">
      <c r="A107" s="114">
        <v>42278</v>
      </c>
      <c r="B107" s="115" t="s">
        <v>38</v>
      </c>
      <c r="C107" s="116">
        <f>C102</f>
        <v>0</v>
      </c>
      <c r="D107" s="117"/>
      <c r="E107" s="118"/>
      <c r="F107" s="119"/>
      <c r="G107" s="120"/>
      <c r="H107" s="121"/>
      <c r="I107" s="117"/>
      <c r="J107" s="122"/>
      <c r="K107" s="161"/>
      <c r="L107" s="124"/>
      <c r="M107" s="125"/>
      <c r="N107" s="117"/>
      <c r="O107" s="126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8"/>
    </row>
    <row r="108" spans="1:38" ht="13.7" customHeight="1" x14ac:dyDescent="0.2">
      <c r="A108" s="57"/>
      <c r="B108" s="58"/>
      <c r="C108" s="70">
        <f t="shared" ref="C108:C136" si="15">C107+E108+H108-K108</f>
        <v>0</v>
      </c>
      <c r="D108" s="60"/>
      <c r="E108" s="71"/>
      <c r="F108" s="62">
        <f t="shared" ref="F108:F136" si="16">ROUND(E108/11,2)</f>
        <v>0</v>
      </c>
      <c r="G108" s="62">
        <f t="shared" ref="G108:G136" si="17">E108-F108</f>
        <v>0</v>
      </c>
      <c r="H108" s="63"/>
      <c r="I108" s="60"/>
      <c r="J108" s="64"/>
      <c r="K108" s="72"/>
      <c r="L108" s="72">
        <f t="shared" ref="L108:L136" si="18">ROUND(K108/11,2)</f>
        <v>0</v>
      </c>
      <c r="M108" s="66">
        <f t="shared" ref="M108:M136" si="19">K108-L108</f>
        <v>0</v>
      </c>
      <c r="N108" s="60"/>
      <c r="O108" s="67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9"/>
    </row>
    <row r="109" spans="1:38" ht="13.7" customHeight="1" x14ac:dyDescent="0.2">
      <c r="A109" s="57"/>
      <c r="B109" s="58"/>
      <c r="C109" s="70">
        <f t="shared" si="15"/>
        <v>0</v>
      </c>
      <c r="D109" s="60"/>
      <c r="E109" s="61"/>
      <c r="F109" s="62">
        <f t="shared" si="16"/>
        <v>0</v>
      </c>
      <c r="G109" s="62">
        <f t="shared" si="17"/>
        <v>0</v>
      </c>
      <c r="H109" s="63"/>
      <c r="I109" s="60"/>
      <c r="J109" s="64"/>
      <c r="K109" s="72"/>
      <c r="L109" s="72">
        <f t="shared" si="18"/>
        <v>0</v>
      </c>
      <c r="M109" s="66">
        <f t="shared" si="19"/>
        <v>0</v>
      </c>
      <c r="N109" s="60"/>
      <c r="O109" s="67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9"/>
    </row>
    <row r="110" spans="1:38" ht="13.7" customHeight="1" x14ac:dyDescent="0.2">
      <c r="A110" s="57"/>
      <c r="B110" s="58"/>
      <c r="C110" s="70">
        <f t="shared" si="15"/>
        <v>0</v>
      </c>
      <c r="D110" s="60"/>
      <c r="E110" s="61"/>
      <c r="F110" s="62">
        <f t="shared" si="16"/>
        <v>0</v>
      </c>
      <c r="G110" s="62">
        <f t="shared" si="17"/>
        <v>0</v>
      </c>
      <c r="H110" s="63"/>
      <c r="I110" s="60"/>
      <c r="J110" s="64"/>
      <c r="K110" s="72"/>
      <c r="L110" s="72">
        <f t="shared" si="18"/>
        <v>0</v>
      </c>
      <c r="M110" s="66">
        <f t="shared" si="19"/>
        <v>0</v>
      </c>
      <c r="N110" s="60"/>
      <c r="O110" s="67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9"/>
    </row>
    <row r="111" spans="1:38" ht="13.7" customHeight="1" x14ac:dyDescent="0.2">
      <c r="A111" s="57"/>
      <c r="B111" s="58"/>
      <c r="C111" s="70">
        <f t="shared" si="15"/>
        <v>0</v>
      </c>
      <c r="D111" s="60"/>
      <c r="E111" s="61"/>
      <c r="F111" s="62">
        <f t="shared" si="16"/>
        <v>0</v>
      </c>
      <c r="G111" s="62">
        <f t="shared" si="17"/>
        <v>0</v>
      </c>
      <c r="H111" s="63"/>
      <c r="I111" s="60"/>
      <c r="J111" s="64"/>
      <c r="K111" s="72"/>
      <c r="L111" s="72">
        <f t="shared" si="18"/>
        <v>0</v>
      </c>
      <c r="M111" s="66">
        <f t="shared" si="19"/>
        <v>0</v>
      </c>
      <c r="N111" s="60"/>
      <c r="O111" s="67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9"/>
    </row>
    <row r="112" spans="1:38" ht="13.7" customHeight="1" x14ac:dyDescent="0.2">
      <c r="A112" s="57"/>
      <c r="B112" s="58"/>
      <c r="C112" s="70">
        <f t="shared" si="15"/>
        <v>0</v>
      </c>
      <c r="D112" s="60"/>
      <c r="E112" s="61"/>
      <c r="F112" s="62">
        <f t="shared" si="16"/>
        <v>0</v>
      </c>
      <c r="G112" s="62">
        <f t="shared" si="17"/>
        <v>0</v>
      </c>
      <c r="H112" s="63"/>
      <c r="I112" s="60"/>
      <c r="J112" s="64"/>
      <c r="K112" s="72"/>
      <c r="L112" s="72">
        <f t="shared" si="18"/>
        <v>0</v>
      </c>
      <c r="M112" s="66">
        <f t="shared" si="19"/>
        <v>0</v>
      </c>
      <c r="N112" s="60"/>
      <c r="O112" s="67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9"/>
    </row>
    <row r="113" spans="1:38" ht="13.7" customHeight="1" x14ac:dyDescent="0.2">
      <c r="A113" s="57"/>
      <c r="B113" s="58"/>
      <c r="C113" s="70">
        <f t="shared" si="15"/>
        <v>0</v>
      </c>
      <c r="D113" s="60"/>
      <c r="E113" s="61"/>
      <c r="F113" s="62">
        <f t="shared" si="16"/>
        <v>0</v>
      </c>
      <c r="G113" s="62">
        <f t="shared" si="17"/>
        <v>0</v>
      </c>
      <c r="H113" s="63"/>
      <c r="I113" s="60"/>
      <c r="J113" s="64"/>
      <c r="K113" s="72"/>
      <c r="L113" s="72">
        <f t="shared" si="18"/>
        <v>0</v>
      </c>
      <c r="M113" s="66">
        <f t="shared" si="19"/>
        <v>0</v>
      </c>
      <c r="N113" s="60"/>
      <c r="O113" s="67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9"/>
    </row>
    <row r="114" spans="1:38" ht="13.7" customHeight="1" x14ac:dyDescent="0.2">
      <c r="A114" s="57"/>
      <c r="B114" s="58"/>
      <c r="C114" s="70">
        <f t="shared" si="15"/>
        <v>0</v>
      </c>
      <c r="D114" s="60"/>
      <c r="E114" s="61"/>
      <c r="F114" s="62">
        <f t="shared" si="16"/>
        <v>0</v>
      </c>
      <c r="G114" s="62">
        <f t="shared" si="17"/>
        <v>0</v>
      </c>
      <c r="H114" s="63"/>
      <c r="I114" s="60"/>
      <c r="J114" s="64"/>
      <c r="K114" s="72"/>
      <c r="L114" s="72">
        <f t="shared" si="18"/>
        <v>0</v>
      </c>
      <c r="M114" s="66">
        <f t="shared" si="19"/>
        <v>0</v>
      </c>
      <c r="N114" s="60"/>
      <c r="O114" s="67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9"/>
    </row>
    <row r="115" spans="1:38" ht="13.7" customHeight="1" x14ac:dyDescent="0.2">
      <c r="A115" s="57"/>
      <c r="B115" s="58"/>
      <c r="C115" s="70">
        <f t="shared" si="15"/>
        <v>0</v>
      </c>
      <c r="D115" s="60"/>
      <c r="E115" s="61"/>
      <c r="F115" s="62">
        <f t="shared" si="16"/>
        <v>0</v>
      </c>
      <c r="G115" s="62">
        <f t="shared" si="17"/>
        <v>0</v>
      </c>
      <c r="H115" s="63"/>
      <c r="I115" s="60"/>
      <c r="J115" s="64"/>
      <c r="K115" s="72"/>
      <c r="L115" s="72">
        <f t="shared" si="18"/>
        <v>0</v>
      </c>
      <c r="M115" s="66">
        <f t="shared" si="19"/>
        <v>0</v>
      </c>
      <c r="N115" s="60"/>
      <c r="O115" s="67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9"/>
    </row>
    <row r="116" spans="1:38" ht="13.7" customHeight="1" x14ac:dyDescent="0.2">
      <c r="A116" s="57"/>
      <c r="B116" s="58"/>
      <c r="C116" s="70">
        <f t="shared" si="15"/>
        <v>0</v>
      </c>
      <c r="D116" s="60"/>
      <c r="E116" s="61"/>
      <c r="F116" s="62">
        <f t="shared" si="16"/>
        <v>0</v>
      </c>
      <c r="G116" s="62">
        <f t="shared" si="17"/>
        <v>0</v>
      </c>
      <c r="H116" s="63"/>
      <c r="I116" s="60"/>
      <c r="J116" s="64"/>
      <c r="K116" s="72"/>
      <c r="L116" s="72">
        <f t="shared" si="18"/>
        <v>0</v>
      </c>
      <c r="M116" s="66">
        <f t="shared" si="19"/>
        <v>0</v>
      </c>
      <c r="N116" s="60"/>
      <c r="O116" s="67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9"/>
    </row>
    <row r="117" spans="1:38" ht="13.7" customHeight="1" x14ac:dyDescent="0.2">
      <c r="A117" s="57"/>
      <c r="B117" s="58"/>
      <c r="C117" s="70">
        <f t="shared" si="15"/>
        <v>0</v>
      </c>
      <c r="D117" s="60"/>
      <c r="E117" s="61"/>
      <c r="F117" s="62">
        <f t="shared" si="16"/>
        <v>0</v>
      </c>
      <c r="G117" s="62">
        <f t="shared" si="17"/>
        <v>0</v>
      </c>
      <c r="H117" s="63"/>
      <c r="I117" s="60"/>
      <c r="J117" s="64"/>
      <c r="K117" s="72"/>
      <c r="L117" s="72">
        <f t="shared" si="18"/>
        <v>0</v>
      </c>
      <c r="M117" s="66">
        <f t="shared" si="19"/>
        <v>0</v>
      </c>
      <c r="N117" s="60"/>
      <c r="O117" s="67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9"/>
    </row>
    <row r="118" spans="1:38" ht="13.7" customHeight="1" x14ac:dyDescent="0.2">
      <c r="A118" s="57"/>
      <c r="B118" s="58"/>
      <c r="C118" s="70">
        <f t="shared" si="15"/>
        <v>0</v>
      </c>
      <c r="D118" s="60"/>
      <c r="E118" s="61"/>
      <c r="F118" s="62">
        <f t="shared" si="16"/>
        <v>0</v>
      </c>
      <c r="G118" s="62">
        <f t="shared" si="17"/>
        <v>0</v>
      </c>
      <c r="H118" s="63"/>
      <c r="I118" s="60"/>
      <c r="J118" s="64"/>
      <c r="K118" s="72"/>
      <c r="L118" s="72">
        <f t="shared" si="18"/>
        <v>0</v>
      </c>
      <c r="M118" s="66">
        <f t="shared" si="19"/>
        <v>0</v>
      </c>
      <c r="N118" s="60"/>
      <c r="O118" s="67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9"/>
    </row>
    <row r="119" spans="1:38" ht="13.7" customHeight="1" x14ac:dyDescent="0.2">
      <c r="A119" s="57"/>
      <c r="B119" s="58"/>
      <c r="C119" s="70">
        <f t="shared" si="15"/>
        <v>0</v>
      </c>
      <c r="D119" s="60"/>
      <c r="E119" s="61"/>
      <c r="F119" s="62">
        <f t="shared" si="16"/>
        <v>0</v>
      </c>
      <c r="G119" s="62">
        <f t="shared" si="17"/>
        <v>0</v>
      </c>
      <c r="H119" s="63"/>
      <c r="I119" s="60"/>
      <c r="J119" s="64"/>
      <c r="K119" s="72"/>
      <c r="L119" s="72">
        <f t="shared" si="18"/>
        <v>0</v>
      </c>
      <c r="M119" s="66">
        <f t="shared" si="19"/>
        <v>0</v>
      </c>
      <c r="N119" s="60"/>
      <c r="O119" s="67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9"/>
    </row>
    <row r="120" spans="1:38" ht="13.7" customHeight="1" x14ac:dyDescent="0.2">
      <c r="A120" s="57"/>
      <c r="B120" s="58"/>
      <c r="C120" s="70">
        <f t="shared" si="15"/>
        <v>0</v>
      </c>
      <c r="D120" s="60"/>
      <c r="E120" s="61"/>
      <c r="F120" s="62">
        <f t="shared" si="16"/>
        <v>0</v>
      </c>
      <c r="G120" s="62">
        <f t="shared" si="17"/>
        <v>0</v>
      </c>
      <c r="H120" s="63"/>
      <c r="I120" s="60"/>
      <c r="J120" s="64"/>
      <c r="K120" s="72"/>
      <c r="L120" s="72">
        <f t="shared" si="18"/>
        <v>0</v>
      </c>
      <c r="M120" s="66">
        <f t="shared" si="19"/>
        <v>0</v>
      </c>
      <c r="N120" s="60"/>
      <c r="O120" s="67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9"/>
    </row>
    <row r="121" spans="1:38" ht="13.7" customHeight="1" x14ac:dyDescent="0.2">
      <c r="A121" s="57"/>
      <c r="B121" s="58"/>
      <c r="C121" s="70">
        <f t="shared" si="15"/>
        <v>0</v>
      </c>
      <c r="D121" s="60"/>
      <c r="E121" s="61"/>
      <c r="F121" s="62">
        <f t="shared" si="16"/>
        <v>0</v>
      </c>
      <c r="G121" s="62">
        <f t="shared" si="17"/>
        <v>0</v>
      </c>
      <c r="H121" s="63"/>
      <c r="I121" s="60"/>
      <c r="J121" s="64"/>
      <c r="K121" s="72"/>
      <c r="L121" s="72">
        <f t="shared" si="18"/>
        <v>0</v>
      </c>
      <c r="M121" s="66">
        <f t="shared" si="19"/>
        <v>0</v>
      </c>
      <c r="N121" s="60"/>
      <c r="O121" s="67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9"/>
    </row>
    <row r="122" spans="1:38" ht="13.7" customHeight="1" x14ac:dyDescent="0.2">
      <c r="A122" s="57"/>
      <c r="B122" s="58"/>
      <c r="C122" s="70">
        <f t="shared" si="15"/>
        <v>0</v>
      </c>
      <c r="D122" s="60"/>
      <c r="E122" s="61"/>
      <c r="F122" s="62">
        <f t="shared" si="16"/>
        <v>0</v>
      </c>
      <c r="G122" s="62">
        <f t="shared" si="17"/>
        <v>0</v>
      </c>
      <c r="H122" s="63"/>
      <c r="I122" s="60"/>
      <c r="J122" s="64"/>
      <c r="K122" s="72"/>
      <c r="L122" s="72">
        <f t="shared" si="18"/>
        <v>0</v>
      </c>
      <c r="M122" s="66">
        <f t="shared" si="19"/>
        <v>0</v>
      </c>
      <c r="N122" s="60"/>
      <c r="O122" s="67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9"/>
    </row>
    <row r="123" spans="1:38" ht="13.7" customHeight="1" x14ac:dyDescent="0.2">
      <c r="A123" s="57"/>
      <c r="B123" s="58"/>
      <c r="C123" s="70">
        <f t="shared" si="15"/>
        <v>0</v>
      </c>
      <c r="D123" s="60"/>
      <c r="E123" s="61"/>
      <c r="F123" s="62">
        <f t="shared" si="16"/>
        <v>0</v>
      </c>
      <c r="G123" s="62">
        <f t="shared" si="17"/>
        <v>0</v>
      </c>
      <c r="H123" s="63"/>
      <c r="I123" s="60"/>
      <c r="J123" s="64"/>
      <c r="K123" s="72"/>
      <c r="L123" s="72">
        <f t="shared" si="18"/>
        <v>0</v>
      </c>
      <c r="M123" s="66">
        <f t="shared" si="19"/>
        <v>0</v>
      </c>
      <c r="N123" s="60"/>
      <c r="O123" s="67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9"/>
    </row>
    <row r="124" spans="1:38" ht="13.7" customHeight="1" x14ac:dyDescent="0.2">
      <c r="A124" s="57"/>
      <c r="B124" s="58"/>
      <c r="C124" s="70">
        <f t="shared" si="15"/>
        <v>0</v>
      </c>
      <c r="D124" s="60"/>
      <c r="E124" s="61"/>
      <c r="F124" s="62">
        <f t="shared" si="16"/>
        <v>0</v>
      </c>
      <c r="G124" s="62">
        <f t="shared" si="17"/>
        <v>0</v>
      </c>
      <c r="H124" s="63"/>
      <c r="I124" s="60"/>
      <c r="J124" s="64"/>
      <c r="K124" s="72"/>
      <c r="L124" s="72">
        <f t="shared" si="18"/>
        <v>0</v>
      </c>
      <c r="M124" s="66">
        <f t="shared" si="19"/>
        <v>0</v>
      </c>
      <c r="N124" s="60"/>
      <c r="O124" s="67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9"/>
    </row>
    <row r="125" spans="1:38" ht="13.7" customHeight="1" x14ac:dyDescent="0.2">
      <c r="A125" s="57"/>
      <c r="B125" s="58"/>
      <c r="C125" s="70">
        <f t="shared" si="15"/>
        <v>0</v>
      </c>
      <c r="D125" s="60"/>
      <c r="E125" s="61"/>
      <c r="F125" s="62">
        <f t="shared" si="16"/>
        <v>0</v>
      </c>
      <c r="G125" s="62">
        <f t="shared" si="17"/>
        <v>0</v>
      </c>
      <c r="H125" s="63"/>
      <c r="I125" s="60"/>
      <c r="J125" s="64"/>
      <c r="K125" s="72"/>
      <c r="L125" s="72">
        <f t="shared" si="18"/>
        <v>0</v>
      </c>
      <c r="M125" s="66">
        <f t="shared" si="19"/>
        <v>0</v>
      </c>
      <c r="N125" s="60"/>
      <c r="O125" s="67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9"/>
    </row>
    <row r="126" spans="1:38" ht="13.7" customHeight="1" x14ac:dyDescent="0.2">
      <c r="A126" s="57"/>
      <c r="B126" s="58"/>
      <c r="C126" s="70">
        <f t="shared" si="15"/>
        <v>0</v>
      </c>
      <c r="D126" s="60"/>
      <c r="E126" s="61"/>
      <c r="F126" s="62">
        <f t="shared" si="16"/>
        <v>0</v>
      </c>
      <c r="G126" s="62">
        <f t="shared" si="17"/>
        <v>0</v>
      </c>
      <c r="H126" s="63"/>
      <c r="I126" s="60"/>
      <c r="J126" s="64"/>
      <c r="K126" s="72"/>
      <c r="L126" s="72">
        <f t="shared" si="18"/>
        <v>0</v>
      </c>
      <c r="M126" s="66">
        <f t="shared" si="19"/>
        <v>0</v>
      </c>
      <c r="N126" s="60"/>
      <c r="O126" s="67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9"/>
    </row>
    <row r="127" spans="1:38" ht="13.7" customHeight="1" x14ac:dyDescent="0.2">
      <c r="A127" s="57"/>
      <c r="B127" s="58"/>
      <c r="C127" s="70">
        <f t="shared" si="15"/>
        <v>0</v>
      </c>
      <c r="D127" s="60"/>
      <c r="E127" s="61"/>
      <c r="F127" s="62">
        <f t="shared" si="16"/>
        <v>0</v>
      </c>
      <c r="G127" s="62">
        <f t="shared" si="17"/>
        <v>0</v>
      </c>
      <c r="H127" s="63"/>
      <c r="I127" s="60"/>
      <c r="J127" s="64"/>
      <c r="K127" s="72"/>
      <c r="L127" s="72">
        <f t="shared" si="18"/>
        <v>0</v>
      </c>
      <c r="M127" s="66">
        <f t="shared" si="19"/>
        <v>0</v>
      </c>
      <c r="N127" s="60"/>
      <c r="O127" s="67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9"/>
    </row>
    <row r="128" spans="1:38" ht="13.7" customHeight="1" x14ac:dyDescent="0.2">
      <c r="A128" s="57"/>
      <c r="B128" s="58"/>
      <c r="C128" s="70">
        <f t="shared" si="15"/>
        <v>0</v>
      </c>
      <c r="D128" s="60"/>
      <c r="E128" s="61"/>
      <c r="F128" s="62">
        <f t="shared" si="16"/>
        <v>0</v>
      </c>
      <c r="G128" s="62">
        <f t="shared" si="17"/>
        <v>0</v>
      </c>
      <c r="H128" s="63"/>
      <c r="I128" s="60"/>
      <c r="J128" s="64"/>
      <c r="K128" s="72"/>
      <c r="L128" s="72">
        <f t="shared" si="18"/>
        <v>0</v>
      </c>
      <c r="M128" s="66">
        <f t="shared" si="19"/>
        <v>0</v>
      </c>
      <c r="N128" s="60"/>
      <c r="O128" s="67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9"/>
    </row>
    <row r="129" spans="1:38" ht="13.7" customHeight="1" x14ac:dyDescent="0.2">
      <c r="A129" s="57"/>
      <c r="B129" s="58"/>
      <c r="C129" s="70">
        <f t="shared" si="15"/>
        <v>0</v>
      </c>
      <c r="D129" s="60"/>
      <c r="E129" s="61"/>
      <c r="F129" s="62">
        <f t="shared" si="16"/>
        <v>0</v>
      </c>
      <c r="G129" s="62">
        <f t="shared" si="17"/>
        <v>0</v>
      </c>
      <c r="H129" s="63"/>
      <c r="I129" s="60"/>
      <c r="J129" s="64"/>
      <c r="K129" s="72"/>
      <c r="L129" s="72">
        <f t="shared" si="18"/>
        <v>0</v>
      </c>
      <c r="M129" s="66">
        <f t="shared" si="19"/>
        <v>0</v>
      </c>
      <c r="N129" s="60"/>
      <c r="O129" s="67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9"/>
    </row>
    <row r="130" spans="1:38" ht="13.7" customHeight="1" x14ac:dyDescent="0.2">
      <c r="A130" s="57"/>
      <c r="B130" s="58"/>
      <c r="C130" s="70">
        <f t="shared" si="15"/>
        <v>0</v>
      </c>
      <c r="D130" s="60"/>
      <c r="E130" s="61"/>
      <c r="F130" s="62">
        <f t="shared" si="16"/>
        <v>0</v>
      </c>
      <c r="G130" s="62">
        <f t="shared" si="17"/>
        <v>0</v>
      </c>
      <c r="H130" s="63"/>
      <c r="I130" s="60"/>
      <c r="J130" s="64"/>
      <c r="K130" s="72"/>
      <c r="L130" s="72">
        <f t="shared" si="18"/>
        <v>0</v>
      </c>
      <c r="M130" s="66">
        <f t="shared" si="19"/>
        <v>0</v>
      </c>
      <c r="N130" s="60"/>
      <c r="O130" s="67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9"/>
    </row>
    <row r="131" spans="1:38" ht="13.7" customHeight="1" x14ac:dyDescent="0.2">
      <c r="A131" s="57"/>
      <c r="B131" s="58"/>
      <c r="C131" s="70">
        <f t="shared" si="15"/>
        <v>0</v>
      </c>
      <c r="D131" s="60"/>
      <c r="E131" s="61"/>
      <c r="F131" s="62">
        <f t="shared" si="16"/>
        <v>0</v>
      </c>
      <c r="G131" s="62">
        <f t="shared" si="17"/>
        <v>0</v>
      </c>
      <c r="H131" s="63"/>
      <c r="I131" s="60"/>
      <c r="J131" s="64"/>
      <c r="K131" s="72"/>
      <c r="L131" s="72">
        <f t="shared" si="18"/>
        <v>0</v>
      </c>
      <c r="M131" s="66">
        <f t="shared" si="19"/>
        <v>0</v>
      </c>
      <c r="N131" s="60"/>
      <c r="O131" s="67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9"/>
    </row>
    <row r="132" spans="1:38" ht="13.7" customHeight="1" x14ac:dyDescent="0.2">
      <c r="A132" s="57"/>
      <c r="B132" s="58"/>
      <c r="C132" s="70">
        <f t="shared" si="15"/>
        <v>0</v>
      </c>
      <c r="D132" s="60"/>
      <c r="E132" s="61"/>
      <c r="F132" s="62">
        <f t="shared" si="16"/>
        <v>0</v>
      </c>
      <c r="G132" s="62">
        <f t="shared" si="17"/>
        <v>0</v>
      </c>
      <c r="H132" s="63"/>
      <c r="I132" s="60"/>
      <c r="J132" s="64"/>
      <c r="K132" s="72"/>
      <c r="L132" s="72">
        <f t="shared" si="18"/>
        <v>0</v>
      </c>
      <c r="M132" s="66">
        <f t="shared" si="19"/>
        <v>0</v>
      </c>
      <c r="N132" s="60"/>
      <c r="O132" s="67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9"/>
    </row>
    <row r="133" spans="1:38" ht="13.7" customHeight="1" x14ac:dyDescent="0.2">
      <c r="A133" s="57"/>
      <c r="B133" s="58"/>
      <c r="C133" s="70">
        <f t="shared" si="15"/>
        <v>0</v>
      </c>
      <c r="D133" s="60"/>
      <c r="E133" s="61"/>
      <c r="F133" s="62">
        <f t="shared" si="16"/>
        <v>0</v>
      </c>
      <c r="G133" s="62">
        <f t="shared" si="17"/>
        <v>0</v>
      </c>
      <c r="H133" s="63"/>
      <c r="I133" s="60"/>
      <c r="J133" s="64"/>
      <c r="K133" s="72"/>
      <c r="L133" s="72">
        <f t="shared" si="18"/>
        <v>0</v>
      </c>
      <c r="M133" s="66">
        <f t="shared" si="19"/>
        <v>0</v>
      </c>
      <c r="N133" s="60"/>
      <c r="O133" s="67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9"/>
    </row>
    <row r="134" spans="1:38" ht="13.7" customHeight="1" x14ac:dyDescent="0.2">
      <c r="A134" s="57"/>
      <c r="B134" s="58"/>
      <c r="C134" s="70">
        <f t="shared" si="15"/>
        <v>0</v>
      </c>
      <c r="D134" s="60"/>
      <c r="E134" s="61"/>
      <c r="F134" s="62">
        <f t="shared" si="16"/>
        <v>0</v>
      </c>
      <c r="G134" s="62">
        <f t="shared" si="17"/>
        <v>0</v>
      </c>
      <c r="H134" s="63"/>
      <c r="I134" s="60"/>
      <c r="J134" s="64"/>
      <c r="K134" s="72"/>
      <c r="L134" s="72">
        <f t="shared" si="18"/>
        <v>0</v>
      </c>
      <c r="M134" s="66">
        <f t="shared" si="19"/>
        <v>0</v>
      </c>
      <c r="N134" s="60"/>
      <c r="O134" s="67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9"/>
    </row>
    <row r="135" spans="1:38" ht="13.7" customHeight="1" x14ac:dyDescent="0.2">
      <c r="A135" s="57"/>
      <c r="B135" s="58"/>
      <c r="C135" s="70">
        <f t="shared" si="15"/>
        <v>0</v>
      </c>
      <c r="D135" s="60"/>
      <c r="E135" s="61"/>
      <c r="F135" s="62">
        <f t="shared" si="16"/>
        <v>0</v>
      </c>
      <c r="G135" s="62">
        <f t="shared" si="17"/>
        <v>0</v>
      </c>
      <c r="H135" s="63"/>
      <c r="I135" s="60"/>
      <c r="J135" s="64"/>
      <c r="K135" s="72"/>
      <c r="L135" s="72">
        <f t="shared" si="18"/>
        <v>0</v>
      </c>
      <c r="M135" s="66">
        <f t="shared" si="19"/>
        <v>0</v>
      </c>
      <c r="N135" s="60"/>
      <c r="O135" s="67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9"/>
    </row>
    <row r="136" spans="1:38" ht="13.7" customHeight="1" x14ac:dyDescent="0.2">
      <c r="A136" s="130"/>
      <c r="B136" s="79"/>
      <c r="C136" s="80">
        <f t="shared" si="15"/>
        <v>0</v>
      </c>
      <c r="D136" s="81"/>
      <c r="E136" s="82"/>
      <c r="F136" s="83">
        <f t="shared" si="16"/>
        <v>0</v>
      </c>
      <c r="G136" s="83">
        <f t="shared" si="17"/>
        <v>0</v>
      </c>
      <c r="H136" s="84"/>
      <c r="I136" s="81"/>
      <c r="J136" s="85"/>
      <c r="K136" s="86"/>
      <c r="L136" s="86">
        <f t="shared" si="18"/>
        <v>0</v>
      </c>
      <c r="M136" s="87">
        <f t="shared" si="19"/>
        <v>0</v>
      </c>
      <c r="N136" s="81"/>
      <c r="O136" s="88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90"/>
    </row>
    <row r="137" spans="1:38" ht="14.1" customHeight="1" x14ac:dyDescent="0.2">
      <c r="A137" s="91"/>
      <c r="B137" s="92" t="s">
        <v>96</v>
      </c>
      <c r="C137" s="93">
        <f>C136</f>
        <v>0</v>
      </c>
      <c r="D137" s="94"/>
      <c r="E137" s="95">
        <v>0</v>
      </c>
      <c r="F137" s="96">
        <v>0</v>
      </c>
      <c r="G137" s="96">
        <v>0</v>
      </c>
      <c r="H137" s="97">
        <v>0</v>
      </c>
      <c r="I137" s="94"/>
      <c r="J137" s="98"/>
      <c r="K137" s="99">
        <v>0</v>
      </c>
      <c r="L137" s="100">
        <v>0</v>
      </c>
      <c r="M137" s="101">
        <v>0</v>
      </c>
      <c r="N137" s="94"/>
      <c r="O137" s="164">
        <v>0</v>
      </c>
      <c r="P137" s="165">
        <v>0</v>
      </c>
      <c r="Q137" s="165">
        <v>0</v>
      </c>
      <c r="R137" s="165">
        <v>0</v>
      </c>
      <c r="S137" s="165">
        <v>0</v>
      </c>
      <c r="T137" s="165">
        <v>0</v>
      </c>
      <c r="U137" s="165">
        <v>0</v>
      </c>
      <c r="V137" s="165">
        <v>0</v>
      </c>
      <c r="W137" s="165">
        <v>0</v>
      </c>
      <c r="X137" s="165">
        <v>0</v>
      </c>
      <c r="Y137" s="165">
        <v>0</v>
      </c>
      <c r="Z137" s="165">
        <v>0</v>
      </c>
      <c r="AA137" s="165">
        <v>0</v>
      </c>
      <c r="AB137" s="165">
        <v>0</v>
      </c>
      <c r="AC137" s="165">
        <v>0</v>
      </c>
      <c r="AD137" s="165">
        <v>0</v>
      </c>
      <c r="AE137" s="165">
        <v>0</v>
      </c>
      <c r="AF137" s="165">
        <v>0</v>
      </c>
      <c r="AG137" s="165">
        <v>0</v>
      </c>
      <c r="AH137" s="165">
        <v>0</v>
      </c>
      <c r="AI137" s="165">
        <v>0</v>
      </c>
      <c r="AJ137" s="165">
        <v>0</v>
      </c>
      <c r="AK137" s="165">
        <v>0</v>
      </c>
      <c r="AL137" s="166"/>
    </row>
    <row r="138" spans="1:38" ht="14.1" customHeight="1" x14ac:dyDescent="0.2">
      <c r="A138" s="106"/>
      <c r="B138" s="159"/>
      <c r="C138" s="159"/>
      <c r="D138" s="159"/>
      <c r="E138" s="159"/>
      <c r="F138" s="159"/>
      <c r="G138" s="159"/>
      <c r="H138" s="159"/>
      <c r="I138" s="159"/>
      <c r="J138" s="109"/>
      <c r="K138" s="109"/>
      <c r="L138" s="10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</row>
    <row r="139" spans="1:38" ht="8.1" customHeight="1" x14ac:dyDescent="0.2">
      <c r="A139" s="110"/>
      <c r="B139" s="160"/>
      <c r="C139" s="160"/>
      <c r="D139" s="160"/>
      <c r="E139" s="160"/>
      <c r="F139" s="160"/>
      <c r="G139" s="160"/>
      <c r="H139" s="160"/>
      <c r="I139" s="160"/>
      <c r="J139" s="113"/>
      <c r="K139" s="113"/>
      <c r="L139" s="113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</row>
    <row r="140" spans="1:38" ht="14.1" customHeight="1" x14ac:dyDescent="0.2">
      <c r="A140" s="114">
        <v>42309</v>
      </c>
      <c r="B140" s="115" t="s">
        <v>38</v>
      </c>
      <c r="C140" s="116">
        <f>C137</f>
        <v>0</v>
      </c>
      <c r="D140" s="117"/>
      <c r="E140" s="118"/>
      <c r="F140" s="119"/>
      <c r="G140" s="120"/>
      <c r="H140" s="121"/>
      <c r="I140" s="117"/>
      <c r="J140" s="122"/>
      <c r="K140" s="161"/>
      <c r="L140" s="124"/>
      <c r="M140" s="125"/>
      <c r="N140" s="117"/>
      <c r="O140" s="126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8"/>
    </row>
    <row r="141" spans="1:38" ht="13.7" customHeight="1" x14ac:dyDescent="0.2">
      <c r="A141" s="57"/>
      <c r="B141" s="58"/>
      <c r="C141" s="70">
        <f t="shared" ref="C141:C169" si="20">C140+E141+H141-K141</f>
        <v>0</v>
      </c>
      <c r="D141" s="60"/>
      <c r="E141" s="71"/>
      <c r="F141" s="62">
        <f t="shared" ref="F141:F169" si="21">ROUND(E141/11,2)</f>
        <v>0</v>
      </c>
      <c r="G141" s="62">
        <f t="shared" ref="G141:G169" si="22">E141-F141</f>
        <v>0</v>
      </c>
      <c r="H141" s="63"/>
      <c r="I141" s="60"/>
      <c r="J141" s="64"/>
      <c r="K141" s="72"/>
      <c r="L141" s="72">
        <f t="shared" ref="L141:L169" si="23">ROUND(K141/11,2)</f>
        <v>0</v>
      </c>
      <c r="M141" s="66">
        <f t="shared" ref="M141:M169" si="24">K141-L141</f>
        <v>0</v>
      </c>
      <c r="N141" s="60"/>
      <c r="O141" s="67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9"/>
    </row>
    <row r="142" spans="1:38" ht="13.7" customHeight="1" x14ac:dyDescent="0.2">
      <c r="A142" s="57"/>
      <c r="B142" s="58"/>
      <c r="C142" s="70">
        <f t="shared" si="20"/>
        <v>0</v>
      </c>
      <c r="D142" s="60"/>
      <c r="E142" s="61"/>
      <c r="F142" s="62">
        <f t="shared" si="21"/>
        <v>0</v>
      </c>
      <c r="G142" s="62">
        <f t="shared" si="22"/>
        <v>0</v>
      </c>
      <c r="H142" s="63"/>
      <c r="I142" s="60"/>
      <c r="J142" s="64"/>
      <c r="K142" s="72"/>
      <c r="L142" s="72">
        <f t="shared" si="23"/>
        <v>0</v>
      </c>
      <c r="M142" s="66">
        <f t="shared" si="24"/>
        <v>0</v>
      </c>
      <c r="N142" s="60"/>
      <c r="O142" s="67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9"/>
    </row>
    <row r="143" spans="1:38" ht="13.7" customHeight="1" x14ac:dyDescent="0.2">
      <c r="A143" s="57"/>
      <c r="B143" s="58"/>
      <c r="C143" s="70">
        <f t="shared" si="20"/>
        <v>0</v>
      </c>
      <c r="D143" s="60"/>
      <c r="E143" s="61"/>
      <c r="F143" s="62">
        <f t="shared" si="21"/>
        <v>0</v>
      </c>
      <c r="G143" s="62">
        <f t="shared" si="22"/>
        <v>0</v>
      </c>
      <c r="H143" s="63"/>
      <c r="I143" s="60"/>
      <c r="J143" s="64"/>
      <c r="K143" s="72"/>
      <c r="L143" s="72">
        <f t="shared" si="23"/>
        <v>0</v>
      </c>
      <c r="M143" s="66">
        <f t="shared" si="24"/>
        <v>0</v>
      </c>
      <c r="N143" s="60"/>
      <c r="O143" s="67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9"/>
    </row>
    <row r="144" spans="1:38" ht="13.7" customHeight="1" x14ac:dyDescent="0.2">
      <c r="A144" s="57"/>
      <c r="B144" s="58"/>
      <c r="C144" s="70">
        <f t="shared" si="20"/>
        <v>0</v>
      </c>
      <c r="D144" s="60"/>
      <c r="E144" s="61"/>
      <c r="F144" s="62">
        <f t="shared" si="21"/>
        <v>0</v>
      </c>
      <c r="G144" s="62">
        <f t="shared" si="22"/>
        <v>0</v>
      </c>
      <c r="H144" s="63"/>
      <c r="I144" s="60"/>
      <c r="J144" s="64"/>
      <c r="K144" s="72"/>
      <c r="L144" s="72">
        <f t="shared" si="23"/>
        <v>0</v>
      </c>
      <c r="M144" s="66">
        <f t="shared" si="24"/>
        <v>0</v>
      </c>
      <c r="N144" s="60"/>
      <c r="O144" s="67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9"/>
    </row>
    <row r="145" spans="1:38" ht="13.7" customHeight="1" x14ac:dyDescent="0.2">
      <c r="A145" s="57"/>
      <c r="B145" s="58"/>
      <c r="C145" s="70">
        <f t="shared" si="20"/>
        <v>0</v>
      </c>
      <c r="D145" s="60"/>
      <c r="E145" s="61"/>
      <c r="F145" s="62">
        <f t="shared" si="21"/>
        <v>0</v>
      </c>
      <c r="G145" s="62">
        <f t="shared" si="22"/>
        <v>0</v>
      </c>
      <c r="H145" s="63"/>
      <c r="I145" s="60"/>
      <c r="J145" s="64"/>
      <c r="K145" s="72"/>
      <c r="L145" s="72">
        <f t="shared" si="23"/>
        <v>0</v>
      </c>
      <c r="M145" s="66">
        <f t="shared" si="24"/>
        <v>0</v>
      </c>
      <c r="N145" s="60"/>
      <c r="O145" s="67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9"/>
    </row>
    <row r="146" spans="1:38" ht="13.7" customHeight="1" x14ac:dyDescent="0.2">
      <c r="A146" s="57"/>
      <c r="B146" s="58"/>
      <c r="C146" s="70">
        <f t="shared" si="20"/>
        <v>0</v>
      </c>
      <c r="D146" s="60"/>
      <c r="E146" s="61"/>
      <c r="F146" s="62">
        <f t="shared" si="21"/>
        <v>0</v>
      </c>
      <c r="G146" s="62">
        <f t="shared" si="22"/>
        <v>0</v>
      </c>
      <c r="H146" s="63"/>
      <c r="I146" s="60"/>
      <c r="J146" s="64"/>
      <c r="K146" s="72"/>
      <c r="L146" s="72">
        <f t="shared" si="23"/>
        <v>0</v>
      </c>
      <c r="M146" s="66">
        <f t="shared" si="24"/>
        <v>0</v>
      </c>
      <c r="N146" s="60"/>
      <c r="O146" s="67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9"/>
    </row>
    <row r="147" spans="1:38" ht="13.7" customHeight="1" x14ac:dyDescent="0.2">
      <c r="A147" s="57"/>
      <c r="B147" s="58"/>
      <c r="C147" s="70">
        <f t="shared" si="20"/>
        <v>0</v>
      </c>
      <c r="D147" s="60"/>
      <c r="E147" s="61"/>
      <c r="F147" s="62">
        <f t="shared" si="21"/>
        <v>0</v>
      </c>
      <c r="G147" s="62">
        <f t="shared" si="22"/>
        <v>0</v>
      </c>
      <c r="H147" s="63"/>
      <c r="I147" s="60"/>
      <c r="J147" s="64"/>
      <c r="K147" s="72"/>
      <c r="L147" s="72">
        <f t="shared" si="23"/>
        <v>0</v>
      </c>
      <c r="M147" s="66">
        <f t="shared" si="24"/>
        <v>0</v>
      </c>
      <c r="N147" s="60"/>
      <c r="O147" s="67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9"/>
    </row>
    <row r="148" spans="1:38" ht="13.7" customHeight="1" x14ac:dyDescent="0.2">
      <c r="A148" s="57"/>
      <c r="B148" s="58"/>
      <c r="C148" s="70">
        <f t="shared" si="20"/>
        <v>0</v>
      </c>
      <c r="D148" s="60"/>
      <c r="E148" s="61"/>
      <c r="F148" s="62">
        <f t="shared" si="21"/>
        <v>0</v>
      </c>
      <c r="G148" s="62">
        <f t="shared" si="22"/>
        <v>0</v>
      </c>
      <c r="H148" s="63"/>
      <c r="I148" s="60"/>
      <c r="J148" s="64"/>
      <c r="K148" s="72"/>
      <c r="L148" s="72">
        <f t="shared" si="23"/>
        <v>0</v>
      </c>
      <c r="M148" s="66">
        <f t="shared" si="24"/>
        <v>0</v>
      </c>
      <c r="N148" s="60"/>
      <c r="O148" s="67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9"/>
    </row>
    <row r="149" spans="1:38" ht="13.7" customHeight="1" x14ac:dyDescent="0.2">
      <c r="A149" s="57"/>
      <c r="B149" s="58"/>
      <c r="C149" s="70">
        <f t="shared" si="20"/>
        <v>0</v>
      </c>
      <c r="D149" s="60"/>
      <c r="E149" s="61"/>
      <c r="F149" s="62">
        <f t="shared" si="21"/>
        <v>0</v>
      </c>
      <c r="G149" s="62">
        <f t="shared" si="22"/>
        <v>0</v>
      </c>
      <c r="H149" s="63"/>
      <c r="I149" s="60"/>
      <c r="J149" s="64"/>
      <c r="K149" s="72"/>
      <c r="L149" s="72">
        <f t="shared" si="23"/>
        <v>0</v>
      </c>
      <c r="M149" s="66">
        <f t="shared" si="24"/>
        <v>0</v>
      </c>
      <c r="N149" s="60"/>
      <c r="O149" s="67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9"/>
    </row>
    <row r="150" spans="1:38" ht="13.7" customHeight="1" x14ac:dyDescent="0.2">
      <c r="A150" s="57"/>
      <c r="B150" s="58"/>
      <c r="C150" s="70">
        <f t="shared" si="20"/>
        <v>0</v>
      </c>
      <c r="D150" s="60"/>
      <c r="E150" s="61"/>
      <c r="F150" s="62">
        <f t="shared" si="21"/>
        <v>0</v>
      </c>
      <c r="G150" s="62">
        <f t="shared" si="22"/>
        <v>0</v>
      </c>
      <c r="H150" s="63"/>
      <c r="I150" s="60"/>
      <c r="J150" s="64"/>
      <c r="K150" s="72"/>
      <c r="L150" s="72">
        <f t="shared" si="23"/>
        <v>0</v>
      </c>
      <c r="M150" s="66">
        <f t="shared" si="24"/>
        <v>0</v>
      </c>
      <c r="N150" s="60"/>
      <c r="O150" s="67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9"/>
    </row>
    <row r="151" spans="1:38" ht="13.7" customHeight="1" x14ac:dyDescent="0.2">
      <c r="A151" s="57"/>
      <c r="B151" s="58"/>
      <c r="C151" s="70">
        <f t="shared" si="20"/>
        <v>0</v>
      </c>
      <c r="D151" s="60"/>
      <c r="E151" s="61"/>
      <c r="F151" s="62">
        <f t="shared" si="21"/>
        <v>0</v>
      </c>
      <c r="G151" s="62">
        <f t="shared" si="22"/>
        <v>0</v>
      </c>
      <c r="H151" s="63"/>
      <c r="I151" s="60"/>
      <c r="J151" s="64"/>
      <c r="K151" s="72"/>
      <c r="L151" s="72">
        <f t="shared" si="23"/>
        <v>0</v>
      </c>
      <c r="M151" s="66">
        <f t="shared" si="24"/>
        <v>0</v>
      </c>
      <c r="N151" s="60"/>
      <c r="O151" s="67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9"/>
    </row>
    <row r="152" spans="1:38" ht="13.7" customHeight="1" x14ac:dyDescent="0.2">
      <c r="A152" s="57"/>
      <c r="B152" s="58"/>
      <c r="C152" s="70">
        <f t="shared" si="20"/>
        <v>0</v>
      </c>
      <c r="D152" s="60"/>
      <c r="E152" s="61"/>
      <c r="F152" s="62">
        <f t="shared" si="21"/>
        <v>0</v>
      </c>
      <c r="G152" s="62">
        <f t="shared" si="22"/>
        <v>0</v>
      </c>
      <c r="H152" s="63"/>
      <c r="I152" s="60"/>
      <c r="J152" s="64"/>
      <c r="K152" s="72"/>
      <c r="L152" s="72">
        <f t="shared" si="23"/>
        <v>0</v>
      </c>
      <c r="M152" s="66">
        <f t="shared" si="24"/>
        <v>0</v>
      </c>
      <c r="N152" s="60"/>
      <c r="O152" s="67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9"/>
    </row>
    <row r="153" spans="1:38" ht="13.7" customHeight="1" x14ac:dyDescent="0.2">
      <c r="A153" s="57"/>
      <c r="B153" s="58"/>
      <c r="C153" s="70">
        <f t="shared" si="20"/>
        <v>0</v>
      </c>
      <c r="D153" s="60"/>
      <c r="E153" s="61"/>
      <c r="F153" s="62">
        <f t="shared" si="21"/>
        <v>0</v>
      </c>
      <c r="G153" s="62">
        <f t="shared" si="22"/>
        <v>0</v>
      </c>
      <c r="H153" s="63"/>
      <c r="I153" s="60"/>
      <c r="J153" s="64"/>
      <c r="K153" s="72"/>
      <c r="L153" s="72">
        <f t="shared" si="23"/>
        <v>0</v>
      </c>
      <c r="M153" s="66">
        <f t="shared" si="24"/>
        <v>0</v>
      </c>
      <c r="N153" s="60"/>
      <c r="O153" s="67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9"/>
    </row>
    <row r="154" spans="1:38" ht="13.7" customHeight="1" x14ac:dyDescent="0.2">
      <c r="A154" s="57"/>
      <c r="B154" s="58"/>
      <c r="C154" s="70">
        <f t="shared" si="20"/>
        <v>0</v>
      </c>
      <c r="D154" s="60"/>
      <c r="E154" s="61"/>
      <c r="F154" s="62">
        <f t="shared" si="21"/>
        <v>0</v>
      </c>
      <c r="G154" s="62">
        <f t="shared" si="22"/>
        <v>0</v>
      </c>
      <c r="H154" s="63"/>
      <c r="I154" s="60"/>
      <c r="J154" s="64"/>
      <c r="K154" s="72"/>
      <c r="L154" s="72">
        <f t="shared" si="23"/>
        <v>0</v>
      </c>
      <c r="M154" s="66">
        <f t="shared" si="24"/>
        <v>0</v>
      </c>
      <c r="N154" s="60"/>
      <c r="O154" s="67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9"/>
    </row>
    <row r="155" spans="1:38" ht="13.7" customHeight="1" x14ac:dyDescent="0.2">
      <c r="A155" s="57"/>
      <c r="B155" s="58"/>
      <c r="C155" s="70">
        <f t="shared" si="20"/>
        <v>0</v>
      </c>
      <c r="D155" s="60"/>
      <c r="E155" s="61"/>
      <c r="F155" s="62">
        <f t="shared" si="21"/>
        <v>0</v>
      </c>
      <c r="G155" s="62">
        <f t="shared" si="22"/>
        <v>0</v>
      </c>
      <c r="H155" s="63"/>
      <c r="I155" s="60"/>
      <c r="J155" s="64"/>
      <c r="K155" s="72"/>
      <c r="L155" s="72">
        <f t="shared" si="23"/>
        <v>0</v>
      </c>
      <c r="M155" s="66">
        <f t="shared" si="24"/>
        <v>0</v>
      </c>
      <c r="N155" s="60"/>
      <c r="O155" s="67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9"/>
    </row>
    <row r="156" spans="1:38" ht="13.7" customHeight="1" x14ac:dyDescent="0.2">
      <c r="A156" s="57"/>
      <c r="B156" s="58"/>
      <c r="C156" s="70">
        <f t="shared" si="20"/>
        <v>0</v>
      </c>
      <c r="D156" s="60"/>
      <c r="E156" s="61"/>
      <c r="F156" s="62">
        <f t="shared" si="21"/>
        <v>0</v>
      </c>
      <c r="G156" s="62">
        <f t="shared" si="22"/>
        <v>0</v>
      </c>
      <c r="H156" s="63"/>
      <c r="I156" s="60"/>
      <c r="J156" s="64"/>
      <c r="K156" s="72"/>
      <c r="L156" s="72">
        <f t="shared" si="23"/>
        <v>0</v>
      </c>
      <c r="M156" s="66">
        <f t="shared" si="24"/>
        <v>0</v>
      </c>
      <c r="N156" s="60"/>
      <c r="O156" s="67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9"/>
    </row>
    <row r="157" spans="1:38" ht="13.7" customHeight="1" x14ac:dyDescent="0.2">
      <c r="A157" s="57"/>
      <c r="B157" s="58"/>
      <c r="C157" s="70">
        <f t="shared" si="20"/>
        <v>0</v>
      </c>
      <c r="D157" s="60"/>
      <c r="E157" s="61"/>
      <c r="F157" s="62">
        <f t="shared" si="21"/>
        <v>0</v>
      </c>
      <c r="G157" s="62">
        <f t="shared" si="22"/>
        <v>0</v>
      </c>
      <c r="H157" s="63"/>
      <c r="I157" s="60"/>
      <c r="J157" s="64"/>
      <c r="K157" s="72"/>
      <c r="L157" s="72">
        <f t="shared" si="23"/>
        <v>0</v>
      </c>
      <c r="M157" s="66">
        <f t="shared" si="24"/>
        <v>0</v>
      </c>
      <c r="N157" s="60"/>
      <c r="O157" s="67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9"/>
    </row>
    <row r="158" spans="1:38" ht="13.7" customHeight="1" x14ac:dyDescent="0.2">
      <c r="A158" s="57"/>
      <c r="B158" s="58"/>
      <c r="C158" s="70">
        <f t="shared" si="20"/>
        <v>0</v>
      </c>
      <c r="D158" s="60"/>
      <c r="E158" s="61"/>
      <c r="F158" s="62">
        <f t="shared" si="21"/>
        <v>0</v>
      </c>
      <c r="G158" s="62">
        <f t="shared" si="22"/>
        <v>0</v>
      </c>
      <c r="H158" s="63"/>
      <c r="I158" s="60"/>
      <c r="J158" s="64"/>
      <c r="K158" s="72"/>
      <c r="L158" s="72">
        <f t="shared" si="23"/>
        <v>0</v>
      </c>
      <c r="M158" s="66">
        <f t="shared" si="24"/>
        <v>0</v>
      </c>
      <c r="N158" s="60"/>
      <c r="O158" s="67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9"/>
    </row>
    <row r="159" spans="1:38" ht="13.7" customHeight="1" x14ac:dyDescent="0.2">
      <c r="A159" s="57"/>
      <c r="B159" s="58"/>
      <c r="C159" s="70">
        <f t="shared" si="20"/>
        <v>0</v>
      </c>
      <c r="D159" s="60"/>
      <c r="E159" s="61"/>
      <c r="F159" s="62">
        <f t="shared" si="21"/>
        <v>0</v>
      </c>
      <c r="G159" s="62">
        <f t="shared" si="22"/>
        <v>0</v>
      </c>
      <c r="H159" s="63"/>
      <c r="I159" s="60"/>
      <c r="J159" s="64"/>
      <c r="K159" s="72"/>
      <c r="L159" s="72">
        <f t="shared" si="23"/>
        <v>0</v>
      </c>
      <c r="M159" s="66">
        <f t="shared" si="24"/>
        <v>0</v>
      </c>
      <c r="N159" s="60"/>
      <c r="O159" s="67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9"/>
    </row>
    <row r="160" spans="1:38" ht="13.7" customHeight="1" x14ac:dyDescent="0.2">
      <c r="A160" s="57"/>
      <c r="B160" s="58"/>
      <c r="C160" s="70">
        <f t="shared" si="20"/>
        <v>0</v>
      </c>
      <c r="D160" s="60"/>
      <c r="E160" s="61"/>
      <c r="F160" s="62">
        <f t="shared" si="21"/>
        <v>0</v>
      </c>
      <c r="G160" s="62">
        <f t="shared" si="22"/>
        <v>0</v>
      </c>
      <c r="H160" s="63"/>
      <c r="I160" s="60"/>
      <c r="J160" s="64"/>
      <c r="K160" s="72"/>
      <c r="L160" s="72">
        <f t="shared" si="23"/>
        <v>0</v>
      </c>
      <c r="M160" s="66">
        <f t="shared" si="24"/>
        <v>0</v>
      </c>
      <c r="N160" s="60"/>
      <c r="O160" s="67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9"/>
    </row>
    <row r="161" spans="1:38" ht="13.7" customHeight="1" x14ac:dyDescent="0.2">
      <c r="A161" s="57"/>
      <c r="B161" s="58"/>
      <c r="C161" s="70">
        <f t="shared" si="20"/>
        <v>0</v>
      </c>
      <c r="D161" s="60"/>
      <c r="E161" s="61"/>
      <c r="F161" s="62">
        <f t="shared" si="21"/>
        <v>0</v>
      </c>
      <c r="G161" s="62">
        <f t="shared" si="22"/>
        <v>0</v>
      </c>
      <c r="H161" s="63"/>
      <c r="I161" s="60"/>
      <c r="J161" s="64"/>
      <c r="K161" s="72"/>
      <c r="L161" s="72">
        <f t="shared" si="23"/>
        <v>0</v>
      </c>
      <c r="M161" s="66">
        <f t="shared" si="24"/>
        <v>0</v>
      </c>
      <c r="N161" s="60"/>
      <c r="O161" s="67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9"/>
    </row>
    <row r="162" spans="1:38" ht="13.7" customHeight="1" x14ac:dyDescent="0.2">
      <c r="A162" s="57"/>
      <c r="B162" s="58"/>
      <c r="C162" s="70">
        <f t="shared" si="20"/>
        <v>0</v>
      </c>
      <c r="D162" s="60"/>
      <c r="E162" s="61"/>
      <c r="F162" s="62">
        <f t="shared" si="21"/>
        <v>0</v>
      </c>
      <c r="G162" s="62">
        <f t="shared" si="22"/>
        <v>0</v>
      </c>
      <c r="H162" s="63"/>
      <c r="I162" s="60"/>
      <c r="J162" s="64"/>
      <c r="K162" s="72"/>
      <c r="L162" s="72">
        <f t="shared" si="23"/>
        <v>0</v>
      </c>
      <c r="M162" s="66">
        <f t="shared" si="24"/>
        <v>0</v>
      </c>
      <c r="N162" s="60"/>
      <c r="O162" s="67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9"/>
    </row>
    <row r="163" spans="1:38" ht="13.7" customHeight="1" x14ac:dyDescent="0.2">
      <c r="A163" s="57"/>
      <c r="B163" s="58"/>
      <c r="C163" s="70">
        <f t="shared" si="20"/>
        <v>0</v>
      </c>
      <c r="D163" s="60"/>
      <c r="E163" s="61"/>
      <c r="F163" s="62">
        <f t="shared" si="21"/>
        <v>0</v>
      </c>
      <c r="G163" s="62">
        <f t="shared" si="22"/>
        <v>0</v>
      </c>
      <c r="H163" s="63"/>
      <c r="I163" s="60"/>
      <c r="J163" s="64"/>
      <c r="K163" s="72"/>
      <c r="L163" s="72">
        <f t="shared" si="23"/>
        <v>0</v>
      </c>
      <c r="M163" s="66">
        <f t="shared" si="24"/>
        <v>0</v>
      </c>
      <c r="N163" s="60"/>
      <c r="O163" s="67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9"/>
    </row>
    <row r="164" spans="1:38" ht="13.7" customHeight="1" x14ac:dyDescent="0.2">
      <c r="A164" s="57"/>
      <c r="B164" s="58"/>
      <c r="C164" s="70">
        <f t="shared" si="20"/>
        <v>0</v>
      </c>
      <c r="D164" s="60"/>
      <c r="E164" s="61"/>
      <c r="F164" s="62">
        <f t="shared" si="21"/>
        <v>0</v>
      </c>
      <c r="G164" s="62">
        <f t="shared" si="22"/>
        <v>0</v>
      </c>
      <c r="H164" s="63"/>
      <c r="I164" s="60"/>
      <c r="J164" s="64"/>
      <c r="K164" s="72"/>
      <c r="L164" s="72">
        <f t="shared" si="23"/>
        <v>0</v>
      </c>
      <c r="M164" s="66">
        <f t="shared" si="24"/>
        <v>0</v>
      </c>
      <c r="N164" s="60"/>
      <c r="O164" s="67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9"/>
    </row>
    <row r="165" spans="1:38" ht="13.7" customHeight="1" x14ac:dyDescent="0.2">
      <c r="A165" s="57"/>
      <c r="B165" s="58"/>
      <c r="C165" s="70">
        <f t="shared" si="20"/>
        <v>0</v>
      </c>
      <c r="D165" s="60"/>
      <c r="E165" s="61"/>
      <c r="F165" s="62">
        <f t="shared" si="21"/>
        <v>0</v>
      </c>
      <c r="G165" s="62">
        <f t="shared" si="22"/>
        <v>0</v>
      </c>
      <c r="H165" s="63"/>
      <c r="I165" s="60"/>
      <c r="J165" s="64"/>
      <c r="K165" s="72"/>
      <c r="L165" s="72">
        <f t="shared" si="23"/>
        <v>0</v>
      </c>
      <c r="M165" s="66">
        <f t="shared" si="24"/>
        <v>0</v>
      </c>
      <c r="N165" s="60"/>
      <c r="O165" s="67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9"/>
    </row>
    <row r="166" spans="1:38" ht="13.7" customHeight="1" x14ac:dyDescent="0.2">
      <c r="A166" s="57"/>
      <c r="B166" s="58"/>
      <c r="C166" s="70">
        <f t="shared" si="20"/>
        <v>0</v>
      </c>
      <c r="D166" s="60"/>
      <c r="E166" s="61"/>
      <c r="F166" s="62">
        <f t="shared" si="21"/>
        <v>0</v>
      </c>
      <c r="G166" s="62">
        <f t="shared" si="22"/>
        <v>0</v>
      </c>
      <c r="H166" s="63"/>
      <c r="I166" s="60"/>
      <c r="J166" s="64"/>
      <c r="K166" s="72"/>
      <c r="L166" s="72">
        <f t="shared" si="23"/>
        <v>0</v>
      </c>
      <c r="M166" s="66">
        <f t="shared" si="24"/>
        <v>0</v>
      </c>
      <c r="N166" s="60"/>
      <c r="O166" s="67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9"/>
    </row>
    <row r="167" spans="1:38" ht="13.7" customHeight="1" x14ac:dyDescent="0.2">
      <c r="A167" s="57"/>
      <c r="B167" s="58"/>
      <c r="C167" s="70">
        <f t="shared" si="20"/>
        <v>0</v>
      </c>
      <c r="D167" s="60"/>
      <c r="E167" s="61"/>
      <c r="F167" s="62">
        <f t="shared" si="21"/>
        <v>0</v>
      </c>
      <c r="G167" s="62">
        <f t="shared" si="22"/>
        <v>0</v>
      </c>
      <c r="H167" s="63"/>
      <c r="I167" s="60"/>
      <c r="J167" s="64"/>
      <c r="K167" s="72"/>
      <c r="L167" s="72">
        <f t="shared" si="23"/>
        <v>0</v>
      </c>
      <c r="M167" s="66">
        <f t="shared" si="24"/>
        <v>0</v>
      </c>
      <c r="N167" s="60"/>
      <c r="O167" s="67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9"/>
    </row>
    <row r="168" spans="1:38" ht="13.7" customHeight="1" x14ac:dyDescent="0.2">
      <c r="A168" s="57"/>
      <c r="B168" s="58"/>
      <c r="C168" s="70">
        <f t="shared" si="20"/>
        <v>0</v>
      </c>
      <c r="D168" s="60"/>
      <c r="E168" s="61"/>
      <c r="F168" s="62">
        <f t="shared" si="21"/>
        <v>0</v>
      </c>
      <c r="G168" s="62">
        <f t="shared" si="22"/>
        <v>0</v>
      </c>
      <c r="H168" s="63"/>
      <c r="I168" s="60"/>
      <c r="J168" s="64"/>
      <c r="K168" s="72"/>
      <c r="L168" s="72">
        <f t="shared" si="23"/>
        <v>0</v>
      </c>
      <c r="M168" s="66">
        <f t="shared" si="24"/>
        <v>0</v>
      </c>
      <c r="N168" s="60"/>
      <c r="O168" s="67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9"/>
    </row>
    <row r="169" spans="1:38" ht="13.7" customHeight="1" x14ac:dyDescent="0.2">
      <c r="A169" s="130"/>
      <c r="B169" s="79"/>
      <c r="C169" s="80">
        <f t="shared" si="20"/>
        <v>0</v>
      </c>
      <c r="D169" s="81"/>
      <c r="E169" s="82"/>
      <c r="F169" s="83">
        <f t="shared" si="21"/>
        <v>0</v>
      </c>
      <c r="G169" s="83">
        <f t="shared" si="22"/>
        <v>0</v>
      </c>
      <c r="H169" s="84"/>
      <c r="I169" s="81"/>
      <c r="J169" s="85"/>
      <c r="K169" s="86"/>
      <c r="L169" s="86">
        <f t="shared" si="23"/>
        <v>0</v>
      </c>
      <c r="M169" s="87">
        <f t="shared" si="24"/>
        <v>0</v>
      </c>
      <c r="N169" s="81"/>
      <c r="O169" s="88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90"/>
    </row>
    <row r="170" spans="1:38" ht="12.75" customHeight="1" x14ac:dyDescent="0.2">
      <c r="A170" s="91"/>
      <c r="B170" s="92" t="s">
        <v>96</v>
      </c>
      <c r="C170" s="93">
        <f>C169</f>
        <v>0</v>
      </c>
      <c r="D170" s="94"/>
      <c r="E170" s="95">
        <v>0</v>
      </c>
      <c r="F170" s="96">
        <v>0</v>
      </c>
      <c r="G170" s="96">
        <v>0</v>
      </c>
      <c r="H170" s="97">
        <v>0</v>
      </c>
      <c r="I170" s="94"/>
      <c r="J170" s="98"/>
      <c r="K170" s="99">
        <v>0</v>
      </c>
      <c r="L170" s="100">
        <v>0</v>
      </c>
      <c r="M170" s="101">
        <v>0</v>
      </c>
      <c r="N170" s="94"/>
      <c r="O170" s="164">
        <v>0</v>
      </c>
      <c r="P170" s="165">
        <v>0</v>
      </c>
      <c r="Q170" s="165">
        <v>0</v>
      </c>
      <c r="R170" s="165">
        <v>0</v>
      </c>
      <c r="S170" s="165">
        <v>0</v>
      </c>
      <c r="T170" s="165">
        <v>0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0</v>
      </c>
      <c r="AA170" s="165">
        <v>0</v>
      </c>
      <c r="AB170" s="165">
        <v>0</v>
      </c>
      <c r="AC170" s="165">
        <v>0</v>
      </c>
      <c r="AD170" s="165">
        <v>0</v>
      </c>
      <c r="AE170" s="165">
        <v>0</v>
      </c>
      <c r="AF170" s="165">
        <v>0</v>
      </c>
      <c r="AG170" s="165">
        <v>0</v>
      </c>
      <c r="AH170" s="165">
        <v>0</v>
      </c>
      <c r="AI170" s="165">
        <v>0</v>
      </c>
      <c r="AJ170" s="165">
        <v>0</v>
      </c>
      <c r="AK170" s="165">
        <v>0</v>
      </c>
      <c r="AL170" s="166"/>
    </row>
    <row r="171" spans="1:38" ht="12.75" customHeight="1" x14ac:dyDescent="0.2">
      <c r="A171" s="167"/>
      <c r="B171" s="159"/>
      <c r="C171" s="159"/>
      <c r="D171" s="159"/>
      <c r="E171" s="159"/>
      <c r="F171" s="159"/>
      <c r="G171" s="159"/>
      <c r="H171" s="159"/>
      <c r="I171" s="159"/>
      <c r="J171" s="109"/>
      <c r="K171" s="109"/>
      <c r="L171" s="10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</row>
    <row r="172" spans="1:38" ht="8.1" customHeight="1" x14ac:dyDescent="0.2">
      <c r="A172" s="110"/>
      <c r="B172" s="160"/>
      <c r="C172" s="160"/>
      <c r="D172" s="160"/>
      <c r="E172" s="160"/>
      <c r="F172" s="160"/>
      <c r="G172" s="160"/>
      <c r="H172" s="160"/>
      <c r="I172" s="160"/>
      <c r="J172" s="113"/>
      <c r="K172" s="113"/>
      <c r="L172" s="113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</row>
    <row r="173" spans="1:38" ht="14.1" customHeight="1" x14ac:dyDescent="0.2">
      <c r="A173" s="114">
        <v>42339</v>
      </c>
      <c r="B173" s="115" t="s">
        <v>38</v>
      </c>
      <c r="C173" s="116">
        <f>C170</f>
        <v>0</v>
      </c>
      <c r="D173" s="117"/>
      <c r="E173" s="118"/>
      <c r="F173" s="119"/>
      <c r="G173" s="120"/>
      <c r="H173" s="121"/>
      <c r="I173" s="117"/>
      <c r="J173" s="122"/>
      <c r="K173" s="123"/>
      <c r="L173" s="124"/>
      <c r="M173" s="125"/>
      <c r="N173" s="117"/>
      <c r="O173" s="126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8"/>
    </row>
    <row r="174" spans="1:38" ht="13.7" customHeight="1" x14ac:dyDescent="0.2">
      <c r="A174" s="57"/>
      <c r="B174" s="58"/>
      <c r="C174" s="70">
        <f t="shared" ref="C174:C202" si="25">C173+E174+H174-K174</f>
        <v>0</v>
      </c>
      <c r="D174" s="60"/>
      <c r="E174" s="71"/>
      <c r="F174" s="62">
        <f t="shared" ref="F174:F202" si="26">ROUND(E174/11,2)</f>
        <v>0</v>
      </c>
      <c r="G174" s="62">
        <f t="shared" ref="G174:G202" si="27">E174-F174</f>
        <v>0</v>
      </c>
      <c r="H174" s="63"/>
      <c r="I174" s="60"/>
      <c r="J174" s="64"/>
      <c r="K174" s="72"/>
      <c r="L174" s="72">
        <f t="shared" ref="L174:L202" si="28">ROUND(K174/11,2)</f>
        <v>0</v>
      </c>
      <c r="M174" s="66">
        <f t="shared" ref="M174:M202" si="29">K174-L174</f>
        <v>0</v>
      </c>
      <c r="N174" s="60"/>
      <c r="O174" s="67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9"/>
    </row>
    <row r="175" spans="1:38" ht="13.7" customHeight="1" x14ac:dyDescent="0.2">
      <c r="A175" s="57"/>
      <c r="B175" s="58"/>
      <c r="C175" s="70">
        <f t="shared" si="25"/>
        <v>0</v>
      </c>
      <c r="D175" s="60"/>
      <c r="E175" s="61"/>
      <c r="F175" s="62">
        <f t="shared" si="26"/>
        <v>0</v>
      </c>
      <c r="G175" s="62">
        <f t="shared" si="27"/>
        <v>0</v>
      </c>
      <c r="H175" s="63"/>
      <c r="I175" s="60"/>
      <c r="J175" s="64"/>
      <c r="K175" s="72"/>
      <c r="L175" s="72">
        <f t="shared" si="28"/>
        <v>0</v>
      </c>
      <c r="M175" s="66">
        <f t="shared" si="29"/>
        <v>0</v>
      </c>
      <c r="N175" s="60"/>
      <c r="O175" s="67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9"/>
    </row>
    <row r="176" spans="1:38" ht="13.7" customHeight="1" x14ac:dyDescent="0.2">
      <c r="A176" s="57"/>
      <c r="B176" s="58"/>
      <c r="C176" s="70">
        <f t="shared" si="25"/>
        <v>0</v>
      </c>
      <c r="D176" s="60"/>
      <c r="E176" s="61"/>
      <c r="F176" s="62">
        <f t="shared" si="26"/>
        <v>0</v>
      </c>
      <c r="G176" s="62">
        <f t="shared" si="27"/>
        <v>0</v>
      </c>
      <c r="H176" s="63"/>
      <c r="I176" s="60"/>
      <c r="J176" s="64"/>
      <c r="K176" s="72"/>
      <c r="L176" s="72">
        <f t="shared" si="28"/>
        <v>0</v>
      </c>
      <c r="M176" s="66">
        <f t="shared" si="29"/>
        <v>0</v>
      </c>
      <c r="N176" s="60"/>
      <c r="O176" s="67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9"/>
    </row>
    <row r="177" spans="1:38" ht="13.7" customHeight="1" x14ac:dyDescent="0.2">
      <c r="A177" s="57"/>
      <c r="B177" s="58"/>
      <c r="C177" s="70">
        <f t="shared" si="25"/>
        <v>0</v>
      </c>
      <c r="D177" s="60"/>
      <c r="E177" s="61"/>
      <c r="F177" s="62">
        <f t="shared" si="26"/>
        <v>0</v>
      </c>
      <c r="G177" s="62">
        <f t="shared" si="27"/>
        <v>0</v>
      </c>
      <c r="H177" s="63"/>
      <c r="I177" s="60"/>
      <c r="J177" s="64"/>
      <c r="K177" s="72"/>
      <c r="L177" s="72">
        <f t="shared" si="28"/>
        <v>0</v>
      </c>
      <c r="M177" s="66">
        <f t="shared" si="29"/>
        <v>0</v>
      </c>
      <c r="N177" s="60"/>
      <c r="O177" s="67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9"/>
    </row>
    <row r="178" spans="1:38" ht="13.7" customHeight="1" x14ac:dyDescent="0.2">
      <c r="A178" s="57"/>
      <c r="B178" s="58"/>
      <c r="C178" s="70">
        <f t="shared" si="25"/>
        <v>0</v>
      </c>
      <c r="D178" s="60"/>
      <c r="E178" s="61"/>
      <c r="F178" s="62">
        <f t="shared" si="26"/>
        <v>0</v>
      </c>
      <c r="G178" s="62">
        <f t="shared" si="27"/>
        <v>0</v>
      </c>
      <c r="H178" s="63"/>
      <c r="I178" s="60"/>
      <c r="J178" s="64"/>
      <c r="K178" s="72"/>
      <c r="L178" s="72">
        <f t="shared" si="28"/>
        <v>0</v>
      </c>
      <c r="M178" s="66">
        <f t="shared" si="29"/>
        <v>0</v>
      </c>
      <c r="N178" s="60"/>
      <c r="O178" s="67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9"/>
    </row>
    <row r="179" spans="1:38" ht="13.7" customHeight="1" x14ac:dyDescent="0.2">
      <c r="A179" s="57"/>
      <c r="B179" s="58"/>
      <c r="C179" s="70">
        <f t="shared" si="25"/>
        <v>0</v>
      </c>
      <c r="D179" s="60"/>
      <c r="E179" s="61"/>
      <c r="F179" s="62">
        <f t="shared" si="26"/>
        <v>0</v>
      </c>
      <c r="G179" s="62">
        <f t="shared" si="27"/>
        <v>0</v>
      </c>
      <c r="H179" s="63"/>
      <c r="I179" s="60"/>
      <c r="J179" s="64"/>
      <c r="K179" s="72"/>
      <c r="L179" s="72">
        <f t="shared" si="28"/>
        <v>0</v>
      </c>
      <c r="M179" s="66">
        <f t="shared" si="29"/>
        <v>0</v>
      </c>
      <c r="N179" s="60"/>
      <c r="O179" s="67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9"/>
    </row>
    <row r="180" spans="1:38" ht="13.7" customHeight="1" x14ac:dyDescent="0.2">
      <c r="A180" s="57"/>
      <c r="B180" s="58"/>
      <c r="C180" s="70">
        <f t="shared" si="25"/>
        <v>0</v>
      </c>
      <c r="D180" s="60"/>
      <c r="E180" s="61"/>
      <c r="F180" s="62">
        <f t="shared" si="26"/>
        <v>0</v>
      </c>
      <c r="G180" s="62">
        <f t="shared" si="27"/>
        <v>0</v>
      </c>
      <c r="H180" s="63"/>
      <c r="I180" s="60"/>
      <c r="J180" s="64"/>
      <c r="K180" s="72"/>
      <c r="L180" s="72">
        <f t="shared" si="28"/>
        <v>0</v>
      </c>
      <c r="M180" s="66">
        <f t="shared" si="29"/>
        <v>0</v>
      </c>
      <c r="N180" s="60"/>
      <c r="O180" s="67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9"/>
    </row>
    <row r="181" spans="1:38" ht="13.7" customHeight="1" x14ac:dyDescent="0.2">
      <c r="A181" s="57"/>
      <c r="B181" s="58"/>
      <c r="C181" s="70">
        <f t="shared" si="25"/>
        <v>0</v>
      </c>
      <c r="D181" s="60"/>
      <c r="E181" s="61"/>
      <c r="F181" s="62">
        <f t="shared" si="26"/>
        <v>0</v>
      </c>
      <c r="G181" s="62">
        <f t="shared" si="27"/>
        <v>0</v>
      </c>
      <c r="H181" s="63"/>
      <c r="I181" s="60"/>
      <c r="J181" s="64"/>
      <c r="K181" s="72"/>
      <c r="L181" s="72">
        <f t="shared" si="28"/>
        <v>0</v>
      </c>
      <c r="M181" s="66">
        <f t="shared" si="29"/>
        <v>0</v>
      </c>
      <c r="N181" s="60"/>
      <c r="O181" s="67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9"/>
    </row>
    <row r="182" spans="1:38" ht="13.7" customHeight="1" x14ac:dyDescent="0.2">
      <c r="A182" s="57"/>
      <c r="B182" s="58"/>
      <c r="C182" s="70">
        <f t="shared" si="25"/>
        <v>0</v>
      </c>
      <c r="D182" s="60"/>
      <c r="E182" s="61"/>
      <c r="F182" s="62">
        <f t="shared" si="26"/>
        <v>0</v>
      </c>
      <c r="G182" s="62">
        <f t="shared" si="27"/>
        <v>0</v>
      </c>
      <c r="H182" s="63"/>
      <c r="I182" s="60"/>
      <c r="J182" s="64"/>
      <c r="K182" s="72"/>
      <c r="L182" s="72">
        <f t="shared" si="28"/>
        <v>0</v>
      </c>
      <c r="M182" s="66">
        <f t="shared" si="29"/>
        <v>0</v>
      </c>
      <c r="N182" s="60"/>
      <c r="O182" s="67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9"/>
    </row>
    <row r="183" spans="1:38" ht="13.7" customHeight="1" x14ac:dyDescent="0.2">
      <c r="A183" s="57"/>
      <c r="B183" s="58"/>
      <c r="C183" s="70">
        <f t="shared" si="25"/>
        <v>0</v>
      </c>
      <c r="D183" s="60"/>
      <c r="E183" s="61"/>
      <c r="F183" s="62">
        <f t="shared" si="26"/>
        <v>0</v>
      </c>
      <c r="G183" s="62">
        <f t="shared" si="27"/>
        <v>0</v>
      </c>
      <c r="H183" s="63"/>
      <c r="I183" s="60"/>
      <c r="J183" s="64"/>
      <c r="K183" s="72"/>
      <c r="L183" s="72">
        <f t="shared" si="28"/>
        <v>0</v>
      </c>
      <c r="M183" s="66">
        <f t="shared" si="29"/>
        <v>0</v>
      </c>
      <c r="N183" s="60"/>
      <c r="O183" s="67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9"/>
    </row>
    <row r="184" spans="1:38" ht="13.7" customHeight="1" x14ac:dyDescent="0.2">
      <c r="A184" s="57"/>
      <c r="B184" s="58"/>
      <c r="C184" s="70">
        <f t="shared" si="25"/>
        <v>0</v>
      </c>
      <c r="D184" s="60"/>
      <c r="E184" s="61"/>
      <c r="F184" s="62">
        <f t="shared" si="26"/>
        <v>0</v>
      </c>
      <c r="G184" s="62">
        <f t="shared" si="27"/>
        <v>0</v>
      </c>
      <c r="H184" s="63"/>
      <c r="I184" s="60"/>
      <c r="J184" s="64"/>
      <c r="K184" s="72"/>
      <c r="L184" s="72">
        <f t="shared" si="28"/>
        <v>0</v>
      </c>
      <c r="M184" s="66">
        <f t="shared" si="29"/>
        <v>0</v>
      </c>
      <c r="N184" s="60"/>
      <c r="O184" s="67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9"/>
    </row>
    <row r="185" spans="1:38" ht="13.7" customHeight="1" x14ac:dyDescent="0.2">
      <c r="A185" s="57"/>
      <c r="B185" s="58"/>
      <c r="C185" s="70">
        <f t="shared" si="25"/>
        <v>0</v>
      </c>
      <c r="D185" s="60"/>
      <c r="E185" s="61"/>
      <c r="F185" s="62">
        <f t="shared" si="26"/>
        <v>0</v>
      </c>
      <c r="G185" s="62">
        <f t="shared" si="27"/>
        <v>0</v>
      </c>
      <c r="H185" s="63"/>
      <c r="I185" s="60"/>
      <c r="J185" s="64"/>
      <c r="K185" s="72"/>
      <c r="L185" s="72">
        <f t="shared" si="28"/>
        <v>0</v>
      </c>
      <c r="M185" s="66">
        <f t="shared" si="29"/>
        <v>0</v>
      </c>
      <c r="N185" s="60"/>
      <c r="O185" s="67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9"/>
    </row>
    <row r="186" spans="1:38" ht="13.7" customHeight="1" x14ac:dyDescent="0.2">
      <c r="A186" s="57"/>
      <c r="B186" s="58"/>
      <c r="C186" s="70">
        <f t="shared" si="25"/>
        <v>0</v>
      </c>
      <c r="D186" s="60"/>
      <c r="E186" s="61"/>
      <c r="F186" s="62">
        <f t="shared" si="26"/>
        <v>0</v>
      </c>
      <c r="G186" s="62">
        <f t="shared" si="27"/>
        <v>0</v>
      </c>
      <c r="H186" s="63"/>
      <c r="I186" s="60"/>
      <c r="J186" s="64"/>
      <c r="K186" s="72"/>
      <c r="L186" s="72">
        <f t="shared" si="28"/>
        <v>0</v>
      </c>
      <c r="M186" s="66">
        <f t="shared" si="29"/>
        <v>0</v>
      </c>
      <c r="N186" s="60"/>
      <c r="O186" s="67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9"/>
    </row>
    <row r="187" spans="1:38" ht="13.7" customHeight="1" x14ac:dyDescent="0.2">
      <c r="A187" s="57"/>
      <c r="B187" s="58"/>
      <c r="C187" s="70">
        <f t="shared" si="25"/>
        <v>0</v>
      </c>
      <c r="D187" s="60"/>
      <c r="E187" s="61"/>
      <c r="F187" s="62">
        <f t="shared" si="26"/>
        <v>0</v>
      </c>
      <c r="G187" s="62">
        <f t="shared" si="27"/>
        <v>0</v>
      </c>
      <c r="H187" s="63"/>
      <c r="I187" s="60"/>
      <c r="J187" s="64"/>
      <c r="K187" s="72"/>
      <c r="L187" s="72">
        <f t="shared" si="28"/>
        <v>0</v>
      </c>
      <c r="M187" s="66">
        <f t="shared" si="29"/>
        <v>0</v>
      </c>
      <c r="N187" s="60"/>
      <c r="O187" s="67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9"/>
    </row>
    <row r="188" spans="1:38" ht="13.7" customHeight="1" x14ac:dyDescent="0.2">
      <c r="A188" s="57"/>
      <c r="B188" s="58"/>
      <c r="C188" s="70">
        <f t="shared" si="25"/>
        <v>0</v>
      </c>
      <c r="D188" s="60"/>
      <c r="E188" s="61"/>
      <c r="F188" s="62">
        <f t="shared" si="26"/>
        <v>0</v>
      </c>
      <c r="G188" s="62">
        <f t="shared" si="27"/>
        <v>0</v>
      </c>
      <c r="H188" s="63"/>
      <c r="I188" s="60"/>
      <c r="J188" s="64"/>
      <c r="K188" s="72"/>
      <c r="L188" s="72">
        <f t="shared" si="28"/>
        <v>0</v>
      </c>
      <c r="M188" s="66">
        <f t="shared" si="29"/>
        <v>0</v>
      </c>
      <c r="N188" s="60"/>
      <c r="O188" s="67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9"/>
    </row>
    <row r="189" spans="1:38" ht="13.7" customHeight="1" x14ac:dyDescent="0.2">
      <c r="A189" s="57"/>
      <c r="B189" s="58"/>
      <c r="C189" s="70">
        <f t="shared" si="25"/>
        <v>0</v>
      </c>
      <c r="D189" s="60"/>
      <c r="E189" s="61"/>
      <c r="F189" s="62">
        <f t="shared" si="26"/>
        <v>0</v>
      </c>
      <c r="G189" s="62">
        <f t="shared" si="27"/>
        <v>0</v>
      </c>
      <c r="H189" s="63"/>
      <c r="I189" s="60"/>
      <c r="J189" s="64"/>
      <c r="K189" s="72"/>
      <c r="L189" s="72">
        <f t="shared" si="28"/>
        <v>0</v>
      </c>
      <c r="M189" s="66">
        <f t="shared" si="29"/>
        <v>0</v>
      </c>
      <c r="N189" s="60"/>
      <c r="O189" s="67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9"/>
    </row>
    <row r="190" spans="1:38" ht="13.7" customHeight="1" x14ac:dyDescent="0.2">
      <c r="A190" s="57"/>
      <c r="B190" s="58"/>
      <c r="C190" s="70">
        <f t="shared" si="25"/>
        <v>0</v>
      </c>
      <c r="D190" s="60"/>
      <c r="E190" s="61"/>
      <c r="F190" s="62">
        <f t="shared" si="26"/>
        <v>0</v>
      </c>
      <c r="G190" s="62">
        <f t="shared" si="27"/>
        <v>0</v>
      </c>
      <c r="H190" s="63"/>
      <c r="I190" s="60"/>
      <c r="J190" s="64"/>
      <c r="K190" s="72"/>
      <c r="L190" s="72">
        <f t="shared" si="28"/>
        <v>0</v>
      </c>
      <c r="M190" s="66">
        <f t="shared" si="29"/>
        <v>0</v>
      </c>
      <c r="N190" s="60"/>
      <c r="O190" s="67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9"/>
    </row>
    <row r="191" spans="1:38" ht="13.7" customHeight="1" x14ac:dyDescent="0.2">
      <c r="A191" s="57"/>
      <c r="B191" s="58"/>
      <c r="C191" s="70">
        <f t="shared" si="25"/>
        <v>0</v>
      </c>
      <c r="D191" s="60"/>
      <c r="E191" s="61"/>
      <c r="F191" s="62">
        <f t="shared" si="26"/>
        <v>0</v>
      </c>
      <c r="G191" s="62">
        <f t="shared" si="27"/>
        <v>0</v>
      </c>
      <c r="H191" s="63"/>
      <c r="I191" s="60"/>
      <c r="J191" s="64"/>
      <c r="K191" s="72"/>
      <c r="L191" s="72">
        <f t="shared" si="28"/>
        <v>0</v>
      </c>
      <c r="M191" s="66">
        <f t="shared" si="29"/>
        <v>0</v>
      </c>
      <c r="N191" s="60"/>
      <c r="O191" s="67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9"/>
    </row>
    <row r="192" spans="1:38" ht="13.7" customHeight="1" x14ac:dyDescent="0.2">
      <c r="A192" s="57"/>
      <c r="B192" s="58"/>
      <c r="C192" s="70">
        <f t="shared" si="25"/>
        <v>0</v>
      </c>
      <c r="D192" s="60"/>
      <c r="E192" s="61"/>
      <c r="F192" s="62">
        <f t="shared" si="26"/>
        <v>0</v>
      </c>
      <c r="G192" s="62">
        <f t="shared" si="27"/>
        <v>0</v>
      </c>
      <c r="H192" s="63"/>
      <c r="I192" s="60"/>
      <c r="J192" s="64"/>
      <c r="K192" s="72"/>
      <c r="L192" s="72">
        <f t="shared" si="28"/>
        <v>0</v>
      </c>
      <c r="M192" s="66">
        <f t="shared" si="29"/>
        <v>0</v>
      </c>
      <c r="N192" s="60"/>
      <c r="O192" s="67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9"/>
    </row>
    <row r="193" spans="1:38" ht="13.7" customHeight="1" x14ac:dyDescent="0.2">
      <c r="A193" s="57"/>
      <c r="B193" s="58"/>
      <c r="C193" s="70">
        <f t="shared" si="25"/>
        <v>0</v>
      </c>
      <c r="D193" s="60"/>
      <c r="E193" s="61"/>
      <c r="F193" s="62">
        <f t="shared" si="26"/>
        <v>0</v>
      </c>
      <c r="G193" s="62">
        <f t="shared" si="27"/>
        <v>0</v>
      </c>
      <c r="H193" s="63"/>
      <c r="I193" s="60"/>
      <c r="J193" s="64"/>
      <c r="K193" s="72"/>
      <c r="L193" s="72">
        <f t="shared" si="28"/>
        <v>0</v>
      </c>
      <c r="M193" s="66">
        <f t="shared" si="29"/>
        <v>0</v>
      </c>
      <c r="N193" s="60"/>
      <c r="O193" s="67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9"/>
    </row>
    <row r="194" spans="1:38" ht="13.7" customHeight="1" x14ac:dyDescent="0.2">
      <c r="A194" s="57"/>
      <c r="B194" s="58"/>
      <c r="C194" s="70">
        <f t="shared" si="25"/>
        <v>0</v>
      </c>
      <c r="D194" s="60"/>
      <c r="E194" s="61"/>
      <c r="F194" s="62">
        <f t="shared" si="26"/>
        <v>0</v>
      </c>
      <c r="G194" s="62">
        <f t="shared" si="27"/>
        <v>0</v>
      </c>
      <c r="H194" s="63"/>
      <c r="I194" s="60"/>
      <c r="J194" s="64"/>
      <c r="K194" s="72"/>
      <c r="L194" s="72">
        <f t="shared" si="28"/>
        <v>0</v>
      </c>
      <c r="M194" s="66">
        <f t="shared" si="29"/>
        <v>0</v>
      </c>
      <c r="N194" s="60"/>
      <c r="O194" s="67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9"/>
    </row>
    <row r="195" spans="1:38" ht="13.7" customHeight="1" x14ac:dyDescent="0.2">
      <c r="A195" s="57"/>
      <c r="B195" s="58"/>
      <c r="C195" s="70">
        <f t="shared" si="25"/>
        <v>0</v>
      </c>
      <c r="D195" s="60"/>
      <c r="E195" s="61"/>
      <c r="F195" s="62">
        <f t="shared" si="26"/>
        <v>0</v>
      </c>
      <c r="G195" s="62">
        <f t="shared" si="27"/>
        <v>0</v>
      </c>
      <c r="H195" s="63"/>
      <c r="I195" s="60"/>
      <c r="J195" s="64"/>
      <c r="K195" s="72"/>
      <c r="L195" s="72">
        <f t="shared" si="28"/>
        <v>0</v>
      </c>
      <c r="M195" s="66">
        <f t="shared" si="29"/>
        <v>0</v>
      </c>
      <c r="N195" s="60"/>
      <c r="O195" s="67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9"/>
    </row>
    <row r="196" spans="1:38" ht="13.7" customHeight="1" x14ac:dyDescent="0.2">
      <c r="A196" s="57"/>
      <c r="B196" s="58"/>
      <c r="C196" s="70">
        <f t="shared" si="25"/>
        <v>0</v>
      </c>
      <c r="D196" s="60"/>
      <c r="E196" s="61"/>
      <c r="F196" s="62">
        <f t="shared" si="26"/>
        <v>0</v>
      </c>
      <c r="G196" s="62">
        <f t="shared" si="27"/>
        <v>0</v>
      </c>
      <c r="H196" s="63"/>
      <c r="I196" s="60"/>
      <c r="J196" s="64"/>
      <c r="K196" s="72"/>
      <c r="L196" s="72">
        <f t="shared" si="28"/>
        <v>0</v>
      </c>
      <c r="M196" s="66">
        <f t="shared" si="29"/>
        <v>0</v>
      </c>
      <c r="N196" s="60"/>
      <c r="O196" s="67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9"/>
    </row>
    <row r="197" spans="1:38" ht="13.7" customHeight="1" x14ac:dyDescent="0.2">
      <c r="A197" s="57"/>
      <c r="B197" s="58"/>
      <c r="C197" s="70">
        <f t="shared" si="25"/>
        <v>0</v>
      </c>
      <c r="D197" s="60"/>
      <c r="E197" s="61"/>
      <c r="F197" s="62">
        <f t="shared" si="26"/>
        <v>0</v>
      </c>
      <c r="G197" s="62">
        <f t="shared" si="27"/>
        <v>0</v>
      </c>
      <c r="H197" s="63"/>
      <c r="I197" s="60"/>
      <c r="J197" s="64"/>
      <c r="K197" s="72"/>
      <c r="L197" s="72">
        <f t="shared" si="28"/>
        <v>0</v>
      </c>
      <c r="M197" s="66">
        <f t="shared" si="29"/>
        <v>0</v>
      </c>
      <c r="N197" s="60"/>
      <c r="O197" s="67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9"/>
    </row>
    <row r="198" spans="1:38" ht="13.7" customHeight="1" x14ac:dyDescent="0.2">
      <c r="A198" s="57"/>
      <c r="B198" s="58"/>
      <c r="C198" s="70">
        <f t="shared" si="25"/>
        <v>0</v>
      </c>
      <c r="D198" s="60"/>
      <c r="E198" s="61"/>
      <c r="F198" s="62">
        <f t="shared" si="26"/>
        <v>0</v>
      </c>
      <c r="G198" s="62">
        <f t="shared" si="27"/>
        <v>0</v>
      </c>
      <c r="H198" s="63"/>
      <c r="I198" s="60"/>
      <c r="J198" s="64"/>
      <c r="K198" s="72"/>
      <c r="L198" s="72">
        <f t="shared" si="28"/>
        <v>0</v>
      </c>
      <c r="M198" s="66">
        <f t="shared" si="29"/>
        <v>0</v>
      </c>
      <c r="N198" s="60"/>
      <c r="O198" s="67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9"/>
    </row>
    <row r="199" spans="1:38" ht="13.7" customHeight="1" x14ac:dyDescent="0.2">
      <c r="A199" s="57"/>
      <c r="B199" s="58"/>
      <c r="C199" s="70">
        <f t="shared" si="25"/>
        <v>0</v>
      </c>
      <c r="D199" s="60"/>
      <c r="E199" s="61"/>
      <c r="F199" s="62">
        <f t="shared" si="26"/>
        <v>0</v>
      </c>
      <c r="G199" s="62">
        <f t="shared" si="27"/>
        <v>0</v>
      </c>
      <c r="H199" s="63"/>
      <c r="I199" s="60"/>
      <c r="J199" s="64"/>
      <c r="K199" s="72"/>
      <c r="L199" s="72">
        <f t="shared" si="28"/>
        <v>0</v>
      </c>
      <c r="M199" s="66">
        <f t="shared" si="29"/>
        <v>0</v>
      </c>
      <c r="N199" s="60"/>
      <c r="O199" s="67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9"/>
    </row>
    <row r="200" spans="1:38" ht="13.7" customHeight="1" x14ac:dyDescent="0.2">
      <c r="A200" s="57"/>
      <c r="B200" s="58"/>
      <c r="C200" s="70">
        <f t="shared" si="25"/>
        <v>0</v>
      </c>
      <c r="D200" s="60"/>
      <c r="E200" s="61"/>
      <c r="F200" s="62">
        <f t="shared" si="26"/>
        <v>0</v>
      </c>
      <c r="G200" s="62">
        <f t="shared" si="27"/>
        <v>0</v>
      </c>
      <c r="H200" s="63"/>
      <c r="I200" s="60"/>
      <c r="J200" s="64"/>
      <c r="K200" s="72"/>
      <c r="L200" s="72">
        <f t="shared" si="28"/>
        <v>0</v>
      </c>
      <c r="M200" s="66">
        <f t="shared" si="29"/>
        <v>0</v>
      </c>
      <c r="N200" s="60"/>
      <c r="O200" s="67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9"/>
    </row>
    <row r="201" spans="1:38" ht="13.7" customHeight="1" x14ac:dyDescent="0.2">
      <c r="A201" s="57"/>
      <c r="B201" s="58"/>
      <c r="C201" s="70">
        <f t="shared" si="25"/>
        <v>0</v>
      </c>
      <c r="D201" s="60"/>
      <c r="E201" s="61"/>
      <c r="F201" s="62">
        <f t="shared" si="26"/>
        <v>0</v>
      </c>
      <c r="G201" s="62">
        <f t="shared" si="27"/>
        <v>0</v>
      </c>
      <c r="H201" s="63"/>
      <c r="I201" s="60"/>
      <c r="J201" s="64"/>
      <c r="K201" s="72"/>
      <c r="L201" s="72">
        <f t="shared" si="28"/>
        <v>0</v>
      </c>
      <c r="M201" s="66">
        <f t="shared" si="29"/>
        <v>0</v>
      </c>
      <c r="N201" s="60"/>
      <c r="O201" s="67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9"/>
    </row>
    <row r="202" spans="1:38" ht="13.7" customHeight="1" x14ac:dyDescent="0.2">
      <c r="A202" s="130"/>
      <c r="B202" s="79"/>
      <c r="C202" s="80">
        <f t="shared" si="25"/>
        <v>0</v>
      </c>
      <c r="D202" s="81"/>
      <c r="E202" s="82"/>
      <c r="F202" s="83">
        <f t="shared" si="26"/>
        <v>0</v>
      </c>
      <c r="G202" s="83">
        <f t="shared" si="27"/>
        <v>0</v>
      </c>
      <c r="H202" s="84"/>
      <c r="I202" s="81"/>
      <c r="J202" s="85"/>
      <c r="K202" s="86"/>
      <c r="L202" s="86">
        <f t="shared" si="28"/>
        <v>0</v>
      </c>
      <c r="M202" s="87">
        <f t="shared" si="29"/>
        <v>0</v>
      </c>
      <c r="N202" s="81"/>
      <c r="O202" s="88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90"/>
    </row>
    <row r="203" spans="1:38" ht="12.75" customHeight="1" x14ac:dyDescent="0.2">
      <c r="A203" s="91"/>
      <c r="B203" s="92" t="s">
        <v>96</v>
      </c>
      <c r="C203" s="93">
        <f>C202</f>
        <v>0</v>
      </c>
      <c r="D203" s="94"/>
      <c r="E203" s="95">
        <v>0</v>
      </c>
      <c r="F203" s="96">
        <v>0</v>
      </c>
      <c r="G203" s="96">
        <v>0</v>
      </c>
      <c r="H203" s="97">
        <v>0</v>
      </c>
      <c r="I203" s="94"/>
      <c r="J203" s="98"/>
      <c r="K203" s="99">
        <v>0</v>
      </c>
      <c r="L203" s="100">
        <v>0</v>
      </c>
      <c r="M203" s="101">
        <v>0</v>
      </c>
      <c r="N203" s="94"/>
      <c r="O203" s="164">
        <v>0</v>
      </c>
      <c r="P203" s="165">
        <v>0</v>
      </c>
      <c r="Q203" s="165">
        <v>0</v>
      </c>
      <c r="R203" s="165">
        <v>0</v>
      </c>
      <c r="S203" s="165">
        <v>0</v>
      </c>
      <c r="T203" s="165">
        <v>0</v>
      </c>
      <c r="U203" s="165">
        <v>0</v>
      </c>
      <c r="V203" s="165">
        <v>0</v>
      </c>
      <c r="W203" s="165">
        <v>0</v>
      </c>
      <c r="X203" s="165">
        <v>0</v>
      </c>
      <c r="Y203" s="165">
        <v>0</v>
      </c>
      <c r="Z203" s="165">
        <v>0</v>
      </c>
      <c r="AA203" s="165">
        <v>0</v>
      </c>
      <c r="AB203" s="165">
        <v>0</v>
      </c>
      <c r="AC203" s="165">
        <v>0</v>
      </c>
      <c r="AD203" s="165">
        <v>0</v>
      </c>
      <c r="AE203" s="165">
        <v>0</v>
      </c>
      <c r="AF203" s="165">
        <v>0</v>
      </c>
      <c r="AG203" s="165">
        <v>0</v>
      </c>
      <c r="AH203" s="165">
        <v>0</v>
      </c>
      <c r="AI203" s="165">
        <v>0</v>
      </c>
      <c r="AJ203" s="165">
        <v>0</v>
      </c>
      <c r="AK203" s="165">
        <v>0</v>
      </c>
      <c r="AL203" s="166"/>
    </row>
    <row r="204" spans="1:38" ht="12.75" customHeight="1" x14ac:dyDescent="0.2">
      <c r="A204" s="168"/>
      <c r="B204" s="169"/>
      <c r="C204" s="169"/>
      <c r="D204" s="169"/>
      <c r="E204" s="169"/>
      <c r="F204" s="169"/>
      <c r="G204" s="169"/>
      <c r="H204" s="169"/>
      <c r="I204" s="169"/>
      <c r="J204" s="170"/>
      <c r="K204" s="171"/>
      <c r="L204" s="171"/>
      <c r="M204" s="172"/>
      <c r="N204" s="169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69"/>
    </row>
    <row r="205" spans="1:38" ht="12.75" customHeight="1" x14ac:dyDescent="0.2">
      <c r="A205" s="173" t="s">
        <v>153</v>
      </c>
      <c r="B205" s="92"/>
      <c r="C205" s="174"/>
      <c r="D205" s="175"/>
      <c r="E205" s="176">
        <v>0</v>
      </c>
      <c r="F205" s="176">
        <v>0</v>
      </c>
      <c r="G205" s="176">
        <v>0</v>
      </c>
      <c r="H205" s="176">
        <v>0</v>
      </c>
      <c r="I205" s="175"/>
      <c r="J205" s="177"/>
      <c r="K205" s="178">
        <v>0</v>
      </c>
      <c r="L205" s="178">
        <v>0</v>
      </c>
      <c r="M205" s="178">
        <v>0</v>
      </c>
      <c r="N205" s="175"/>
      <c r="O205" s="179">
        <v>0</v>
      </c>
      <c r="P205" s="180">
        <v>0</v>
      </c>
      <c r="Q205" s="180">
        <v>0</v>
      </c>
      <c r="R205" s="180">
        <v>0</v>
      </c>
      <c r="S205" s="180">
        <v>0</v>
      </c>
      <c r="T205" s="180">
        <v>0</v>
      </c>
      <c r="U205" s="180">
        <v>0</v>
      </c>
      <c r="V205" s="180">
        <v>0</v>
      </c>
      <c r="W205" s="180">
        <v>0</v>
      </c>
      <c r="X205" s="180">
        <v>0</v>
      </c>
      <c r="Y205" s="180">
        <v>0</v>
      </c>
      <c r="Z205" s="180">
        <v>0</v>
      </c>
      <c r="AA205" s="180">
        <v>0</v>
      </c>
      <c r="AB205" s="180">
        <v>0</v>
      </c>
      <c r="AC205" s="180">
        <v>0</v>
      </c>
      <c r="AD205" s="180">
        <v>0</v>
      </c>
      <c r="AE205" s="180">
        <v>0</v>
      </c>
      <c r="AF205" s="180">
        <v>0</v>
      </c>
      <c r="AG205" s="180">
        <v>0</v>
      </c>
      <c r="AH205" s="180">
        <v>0</v>
      </c>
      <c r="AI205" s="180">
        <v>0</v>
      </c>
      <c r="AJ205" s="180">
        <v>0</v>
      </c>
      <c r="AK205" s="180">
        <v>0</v>
      </c>
      <c r="AL205" s="181"/>
    </row>
    <row r="206" spans="1:38" ht="12.75" customHeight="1" x14ac:dyDescent="0.2">
      <c r="A206" s="182"/>
      <c r="B206" s="144"/>
      <c r="C206" s="144"/>
      <c r="D206" s="144"/>
      <c r="E206" s="144"/>
      <c r="F206" s="144"/>
      <c r="G206" s="144"/>
      <c r="H206" s="144"/>
      <c r="I206" s="144"/>
      <c r="J206" s="145"/>
      <c r="K206" s="145"/>
      <c r="L206" s="145"/>
      <c r="M206" s="144"/>
      <c r="N206" s="144"/>
      <c r="O206" s="144"/>
      <c r="P206" s="144"/>
      <c r="Q206" s="144"/>
      <c r="R206" s="144"/>
      <c r="S206" s="144"/>
      <c r="T206" s="144"/>
      <c r="U206" s="144"/>
      <c r="V206" s="144"/>
      <c r="W206" s="144"/>
      <c r="X206" s="144"/>
      <c r="Y206" s="144"/>
      <c r="Z206" s="144"/>
      <c r="AA206" s="144"/>
      <c r="AB206" s="144"/>
      <c r="AC206" s="144"/>
      <c r="AD206" s="144"/>
      <c r="AE206" s="144"/>
      <c r="AF206" s="144"/>
      <c r="AG206" s="144"/>
      <c r="AH206" s="144"/>
      <c r="AI206" s="144"/>
      <c r="AJ206" s="144"/>
      <c r="AK206" s="144"/>
      <c r="AL206" s="144"/>
    </row>
    <row r="207" spans="1:38" ht="12.75" customHeight="1" x14ac:dyDescent="0.2">
      <c r="A207" s="114">
        <v>42370</v>
      </c>
      <c r="B207" s="115" t="s">
        <v>38</v>
      </c>
      <c r="C207" s="116">
        <f>C203</f>
        <v>0</v>
      </c>
      <c r="D207" s="117"/>
      <c r="E207" s="118"/>
      <c r="F207" s="119"/>
      <c r="G207" s="120"/>
      <c r="H207" s="121"/>
      <c r="I207" s="117"/>
      <c r="J207" s="122"/>
      <c r="K207" s="123"/>
      <c r="L207" s="124"/>
      <c r="M207" s="125"/>
      <c r="N207" s="117"/>
      <c r="O207" s="126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8"/>
    </row>
    <row r="208" spans="1:38" ht="13.7" customHeight="1" x14ac:dyDescent="0.2">
      <c r="A208" s="57"/>
      <c r="B208" s="58"/>
      <c r="C208" s="70">
        <f t="shared" ref="C208:C236" si="30">C207+E208+H208-K208</f>
        <v>0</v>
      </c>
      <c r="D208" s="60"/>
      <c r="E208" s="71"/>
      <c r="F208" s="62">
        <f t="shared" ref="F208:F236" si="31">ROUND(E208/11,2)</f>
        <v>0</v>
      </c>
      <c r="G208" s="62">
        <f t="shared" ref="G208:G236" si="32">E208-F208</f>
        <v>0</v>
      </c>
      <c r="H208" s="63"/>
      <c r="I208" s="60"/>
      <c r="J208" s="64"/>
      <c r="K208" s="72"/>
      <c r="L208" s="72">
        <f t="shared" ref="L208:L236" si="33">ROUND(K208/11,2)</f>
        <v>0</v>
      </c>
      <c r="M208" s="66">
        <f t="shared" ref="M208:M236" si="34">K208-L208</f>
        <v>0</v>
      </c>
      <c r="N208" s="60"/>
      <c r="O208" s="67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9"/>
    </row>
    <row r="209" spans="1:38" ht="13.7" customHeight="1" x14ac:dyDescent="0.2">
      <c r="A209" s="57"/>
      <c r="B209" s="58"/>
      <c r="C209" s="70">
        <f t="shared" si="30"/>
        <v>0</v>
      </c>
      <c r="D209" s="60"/>
      <c r="E209" s="61"/>
      <c r="F209" s="62">
        <f t="shared" si="31"/>
        <v>0</v>
      </c>
      <c r="G209" s="62">
        <f t="shared" si="32"/>
        <v>0</v>
      </c>
      <c r="H209" s="63"/>
      <c r="I209" s="60"/>
      <c r="J209" s="64"/>
      <c r="K209" s="72"/>
      <c r="L209" s="72">
        <f t="shared" si="33"/>
        <v>0</v>
      </c>
      <c r="M209" s="66">
        <f t="shared" si="34"/>
        <v>0</v>
      </c>
      <c r="N209" s="60"/>
      <c r="O209" s="67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9"/>
    </row>
    <row r="210" spans="1:38" ht="13.7" customHeight="1" x14ac:dyDescent="0.2">
      <c r="A210" s="57"/>
      <c r="B210" s="58"/>
      <c r="C210" s="70">
        <f t="shared" si="30"/>
        <v>0</v>
      </c>
      <c r="D210" s="60"/>
      <c r="E210" s="61"/>
      <c r="F210" s="62">
        <f t="shared" si="31"/>
        <v>0</v>
      </c>
      <c r="G210" s="62">
        <f t="shared" si="32"/>
        <v>0</v>
      </c>
      <c r="H210" s="63"/>
      <c r="I210" s="60"/>
      <c r="J210" s="64"/>
      <c r="K210" s="72"/>
      <c r="L210" s="72">
        <f t="shared" si="33"/>
        <v>0</v>
      </c>
      <c r="M210" s="66">
        <f t="shared" si="34"/>
        <v>0</v>
      </c>
      <c r="N210" s="60"/>
      <c r="O210" s="67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9"/>
    </row>
    <row r="211" spans="1:38" ht="13.7" customHeight="1" x14ac:dyDescent="0.2">
      <c r="A211" s="57"/>
      <c r="B211" s="58"/>
      <c r="C211" s="70">
        <f t="shared" si="30"/>
        <v>0</v>
      </c>
      <c r="D211" s="60"/>
      <c r="E211" s="61"/>
      <c r="F211" s="62">
        <f t="shared" si="31"/>
        <v>0</v>
      </c>
      <c r="G211" s="62">
        <f t="shared" si="32"/>
        <v>0</v>
      </c>
      <c r="H211" s="63"/>
      <c r="I211" s="60"/>
      <c r="J211" s="64"/>
      <c r="K211" s="72"/>
      <c r="L211" s="72">
        <f t="shared" si="33"/>
        <v>0</v>
      </c>
      <c r="M211" s="66">
        <f t="shared" si="34"/>
        <v>0</v>
      </c>
      <c r="N211" s="60"/>
      <c r="O211" s="67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9"/>
    </row>
    <row r="212" spans="1:38" ht="13.7" customHeight="1" x14ac:dyDescent="0.2">
      <c r="A212" s="57"/>
      <c r="B212" s="58"/>
      <c r="C212" s="70">
        <f t="shared" si="30"/>
        <v>0</v>
      </c>
      <c r="D212" s="60"/>
      <c r="E212" s="61"/>
      <c r="F212" s="62">
        <f t="shared" si="31"/>
        <v>0</v>
      </c>
      <c r="G212" s="62">
        <f t="shared" si="32"/>
        <v>0</v>
      </c>
      <c r="H212" s="63"/>
      <c r="I212" s="60"/>
      <c r="J212" s="64"/>
      <c r="K212" s="72"/>
      <c r="L212" s="72">
        <f t="shared" si="33"/>
        <v>0</v>
      </c>
      <c r="M212" s="66">
        <f t="shared" si="34"/>
        <v>0</v>
      </c>
      <c r="N212" s="60"/>
      <c r="O212" s="67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9"/>
    </row>
    <row r="213" spans="1:38" ht="13.7" customHeight="1" x14ac:dyDescent="0.2">
      <c r="A213" s="57"/>
      <c r="B213" s="58"/>
      <c r="C213" s="70">
        <f t="shared" si="30"/>
        <v>0</v>
      </c>
      <c r="D213" s="60"/>
      <c r="E213" s="61"/>
      <c r="F213" s="62">
        <f t="shared" si="31"/>
        <v>0</v>
      </c>
      <c r="G213" s="62">
        <f t="shared" si="32"/>
        <v>0</v>
      </c>
      <c r="H213" s="63"/>
      <c r="I213" s="60"/>
      <c r="J213" s="64"/>
      <c r="K213" s="72"/>
      <c r="L213" s="72">
        <f t="shared" si="33"/>
        <v>0</v>
      </c>
      <c r="M213" s="66">
        <f t="shared" si="34"/>
        <v>0</v>
      </c>
      <c r="N213" s="60"/>
      <c r="O213" s="67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9"/>
    </row>
    <row r="214" spans="1:38" ht="13.7" customHeight="1" x14ac:dyDescent="0.2">
      <c r="A214" s="57"/>
      <c r="B214" s="58"/>
      <c r="C214" s="70">
        <f t="shared" si="30"/>
        <v>0</v>
      </c>
      <c r="D214" s="60"/>
      <c r="E214" s="61"/>
      <c r="F214" s="62">
        <f t="shared" si="31"/>
        <v>0</v>
      </c>
      <c r="G214" s="62">
        <f t="shared" si="32"/>
        <v>0</v>
      </c>
      <c r="H214" s="63"/>
      <c r="I214" s="60"/>
      <c r="J214" s="64"/>
      <c r="K214" s="72"/>
      <c r="L214" s="72">
        <f t="shared" si="33"/>
        <v>0</v>
      </c>
      <c r="M214" s="66">
        <f t="shared" si="34"/>
        <v>0</v>
      </c>
      <c r="N214" s="60"/>
      <c r="O214" s="67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9"/>
    </row>
    <row r="215" spans="1:38" ht="13.7" customHeight="1" x14ac:dyDescent="0.2">
      <c r="A215" s="57"/>
      <c r="B215" s="58"/>
      <c r="C215" s="70">
        <f t="shared" si="30"/>
        <v>0</v>
      </c>
      <c r="D215" s="60"/>
      <c r="E215" s="61"/>
      <c r="F215" s="62">
        <f t="shared" si="31"/>
        <v>0</v>
      </c>
      <c r="G215" s="62">
        <f t="shared" si="32"/>
        <v>0</v>
      </c>
      <c r="H215" s="63"/>
      <c r="I215" s="60"/>
      <c r="J215" s="64"/>
      <c r="K215" s="72"/>
      <c r="L215" s="72">
        <f t="shared" si="33"/>
        <v>0</v>
      </c>
      <c r="M215" s="66">
        <f t="shared" si="34"/>
        <v>0</v>
      </c>
      <c r="N215" s="60"/>
      <c r="O215" s="67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9"/>
    </row>
    <row r="216" spans="1:38" ht="13.7" customHeight="1" x14ac:dyDescent="0.2">
      <c r="A216" s="57"/>
      <c r="B216" s="58"/>
      <c r="C216" s="70">
        <f t="shared" si="30"/>
        <v>0</v>
      </c>
      <c r="D216" s="60"/>
      <c r="E216" s="61"/>
      <c r="F216" s="62">
        <f t="shared" si="31"/>
        <v>0</v>
      </c>
      <c r="G216" s="62">
        <f t="shared" si="32"/>
        <v>0</v>
      </c>
      <c r="H216" s="63"/>
      <c r="I216" s="60"/>
      <c r="J216" s="64"/>
      <c r="K216" s="72"/>
      <c r="L216" s="72">
        <f t="shared" si="33"/>
        <v>0</v>
      </c>
      <c r="M216" s="66">
        <f t="shared" si="34"/>
        <v>0</v>
      </c>
      <c r="N216" s="60"/>
      <c r="O216" s="67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9"/>
    </row>
    <row r="217" spans="1:38" ht="13.7" customHeight="1" x14ac:dyDescent="0.2">
      <c r="A217" s="57"/>
      <c r="B217" s="58"/>
      <c r="C217" s="70">
        <f t="shared" si="30"/>
        <v>0</v>
      </c>
      <c r="D217" s="60"/>
      <c r="E217" s="61"/>
      <c r="F217" s="62">
        <f t="shared" si="31"/>
        <v>0</v>
      </c>
      <c r="G217" s="62">
        <f t="shared" si="32"/>
        <v>0</v>
      </c>
      <c r="H217" s="63"/>
      <c r="I217" s="60"/>
      <c r="J217" s="64"/>
      <c r="K217" s="72"/>
      <c r="L217" s="72">
        <f t="shared" si="33"/>
        <v>0</v>
      </c>
      <c r="M217" s="66">
        <f t="shared" si="34"/>
        <v>0</v>
      </c>
      <c r="N217" s="60"/>
      <c r="O217" s="67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9"/>
    </row>
    <row r="218" spans="1:38" ht="13.7" customHeight="1" x14ac:dyDescent="0.2">
      <c r="A218" s="57"/>
      <c r="B218" s="58"/>
      <c r="C218" s="70">
        <f t="shared" si="30"/>
        <v>0</v>
      </c>
      <c r="D218" s="60"/>
      <c r="E218" s="61"/>
      <c r="F218" s="62">
        <f t="shared" si="31"/>
        <v>0</v>
      </c>
      <c r="G218" s="62">
        <f t="shared" si="32"/>
        <v>0</v>
      </c>
      <c r="H218" s="63"/>
      <c r="I218" s="60"/>
      <c r="J218" s="64"/>
      <c r="K218" s="72"/>
      <c r="L218" s="72">
        <f t="shared" si="33"/>
        <v>0</v>
      </c>
      <c r="M218" s="66">
        <f t="shared" si="34"/>
        <v>0</v>
      </c>
      <c r="N218" s="60"/>
      <c r="O218" s="67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9"/>
    </row>
    <row r="219" spans="1:38" ht="13.7" customHeight="1" x14ac:dyDescent="0.2">
      <c r="A219" s="57"/>
      <c r="B219" s="58"/>
      <c r="C219" s="70">
        <f t="shared" si="30"/>
        <v>0</v>
      </c>
      <c r="D219" s="60"/>
      <c r="E219" s="61"/>
      <c r="F219" s="62">
        <f t="shared" si="31"/>
        <v>0</v>
      </c>
      <c r="G219" s="62">
        <f t="shared" si="32"/>
        <v>0</v>
      </c>
      <c r="H219" s="63"/>
      <c r="I219" s="60"/>
      <c r="J219" s="64"/>
      <c r="K219" s="72"/>
      <c r="L219" s="72">
        <f t="shared" si="33"/>
        <v>0</v>
      </c>
      <c r="M219" s="66">
        <f t="shared" si="34"/>
        <v>0</v>
      </c>
      <c r="N219" s="60"/>
      <c r="O219" s="67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9"/>
    </row>
    <row r="220" spans="1:38" ht="13.7" customHeight="1" x14ac:dyDescent="0.2">
      <c r="A220" s="57"/>
      <c r="B220" s="58"/>
      <c r="C220" s="70">
        <f t="shared" si="30"/>
        <v>0</v>
      </c>
      <c r="D220" s="60"/>
      <c r="E220" s="61"/>
      <c r="F220" s="62">
        <f t="shared" si="31"/>
        <v>0</v>
      </c>
      <c r="G220" s="62">
        <f t="shared" si="32"/>
        <v>0</v>
      </c>
      <c r="H220" s="63"/>
      <c r="I220" s="60"/>
      <c r="J220" s="64"/>
      <c r="K220" s="72"/>
      <c r="L220" s="72">
        <f t="shared" si="33"/>
        <v>0</v>
      </c>
      <c r="M220" s="66">
        <f t="shared" si="34"/>
        <v>0</v>
      </c>
      <c r="N220" s="60"/>
      <c r="O220" s="67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9"/>
    </row>
    <row r="221" spans="1:38" ht="13.7" customHeight="1" x14ac:dyDescent="0.2">
      <c r="A221" s="57"/>
      <c r="B221" s="58"/>
      <c r="C221" s="70">
        <f t="shared" si="30"/>
        <v>0</v>
      </c>
      <c r="D221" s="60"/>
      <c r="E221" s="61"/>
      <c r="F221" s="62">
        <f t="shared" si="31"/>
        <v>0</v>
      </c>
      <c r="G221" s="62">
        <f t="shared" si="32"/>
        <v>0</v>
      </c>
      <c r="H221" s="63"/>
      <c r="I221" s="60"/>
      <c r="J221" s="64"/>
      <c r="K221" s="72"/>
      <c r="L221" s="72">
        <f t="shared" si="33"/>
        <v>0</v>
      </c>
      <c r="M221" s="66">
        <f t="shared" si="34"/>
        <v>0</v>
      </c>
      <c r="N221" s="60"/>
      <c r="O221" s="67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9"/>
    </row>
    <row r="222" spans="1:38" ht="13.7" customHeight="1" x14ac:dyDescent="0.2">
      <c r="A222" s="57"/>
      <c r="B222" s="58"/>
      <c r="C222" s="70">
        <f t="shared" si="30"/>
        <v>0</v>
      </c>
      <c r="D222" s="60"/>
      <c r="E222" s="61"/>
      <c r="F222" s="62">
        <f t="shared" si="31"/>
        <v>0</v>
      </c>
      <c r="G222" s="62">
        <f t="shared" si="32"/>
        <v>0</v>
      </c>
      <c r="H222" s="63"/>
      <c r="I222" s="60"/>
      <c r="J222" s="64"/>
      <c r="K222" s="72"/>
      <c r="L222" s="72">
        <f t="shared" si="33"/>
        <v>0</v>
      </c>
      <c r="M222" s="66">
        <f t="shared" si="34"/>
        <v>0</v>
      </c>
      <c r="N222" s="60"/>
      <c r="O222" s="67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9"/>
    </row>
    <row r="223" spans="1:38" ht="13.7" customHeight="1" x14ac:dyDescent="0.2">
      <c r="A223" s="57"/>
      <c r="B223" s="58"/>
      <c r="C223" s="70">
        <f t="shared" si="30"/>
        <v>0</v>
      </c>
      <c r="D223" s="60"/>
      <c r="E223" s="61"/>
      <c r="F223" s="62">
        <f t="shared" si="31"/>
        <v>0</v>
      </c>
      <c r="G223" s="62">
        <f t="shared" si="32"/>
        <v>0</v>
      </c>
      <c r="H223" s="63"/>
      <c r="I223" s="60"/>
      <c r="J223" s="64"/>
      <c r="K223" s="72"/>
      <c r="L223" s="72">
        <f t="shared" si="33"/>
        <v>0</v>
      </c>
      <c r="M223" s="66">
        <f t="shared" si="34"/>
        <v>0</v>
      </c>
      <c r="N223" s="60"/>
      <c r="O223" s="67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9"/>
    </row>
    <row r="224" spans="1:38" ht="13.7" customHeight="1" x14ac:dyDescent="0.2">
      <c r="A224" s="57"/>
      <c r="B224" s="58"/>
      <c r="C224" s="70">
        <f t="shared" si="30"/>
        <v>0</v>
      </c>
      <c r="D224" s="60"/>
      <c r="E224" s="61"/>
      <c r="F224" s="62">
        <f t="shared" si="31"/>
        <v>0</v>
      </c>
      <c r="G224" s="62">
        <f t="shared" si="32"/>
        <v>0</v>
      </c>
      <c r="H224" s="63"/>
      <c r="I224" s="60"/>
      <c r="J224" s="64"/>
      <c r="K224" s="72"/>
      <c r="L224" s="72">
        <f t="shared" si="33"/>
        <v>0</v>
      </c>
      <c r="M224" s="66">
        <f t="shared" si="34"/>
        <v>0</v>
      </c>
      <c r="N224" s="60"/>
      <c r="O224" s="67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9"/>
    </row>
    <row r="225" spans="1:38" ht="13.7" customHeight="1" x14ac:dyDescent="0.2">
      <c r="A225" s="57"/>
      <c r="B225" s="58"/>
      <c r="C225" s="70">
        <f t="shared" si="30"/>
        <v>0</v>
      </c>
      <c r="D225" s="60"/>
      <c r="E225" s="61"/>
      <c r="F225" s="62">
        <f t="shared" si="31"/>
        <v>0</v>
      </c>
      <c r="G225" s="62">
        <f t="shared" si="32"/>
        <v>0</v>
      </c>
      <c r="H225" s="63"/>
      <c r="I225" s="60"/>
      <c r="J225" s="64"/>
      <c r="K225" s="72"/>
      <c r="L225" s="72">
        <f t="shared" si="33"/>
        <v>0</v>
      </c>
      <c r="M225" s="66">
        <f t="shared" si="34"/>
        <v>0</v>
      </c>
      <c r="N225" s="60"/>
      <c r="O225" s="67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9"/>
    </row>
    <row r="226" spans="1:38" ht="13.7" customHeight="1" x14ac:dyDescent="0.2">
      <c r="A226" s="57"/>
      <c r="B226" s="58"/>
      <c r="C226" s="70">
        <f t="shared" si="30"/>
        <v>0</v>
      </c>
      <c r="D226" s="60"/>
      <c r="E226" s="61"/>
      <c r="F226" s="62">
        <f t="shared" si="31"/>
        <v>0</v>
      </c>
      <c r="G226" s="62">
        <f t="shared" si="32"/>
        <v>0</v>
      </c>
      <c r="H226" s="63"/>
      <c r="I226" s="60"/>
      <c r="J226" s="64"/>
      <c r="K226" s="72"/>
      <c r="L226" s="72">
        <f t="shared" si="33"/>
        <v>0</v>
      </c>
      <c r="M226" s="66">
        <f t="shared" si="34"/>
        <v>0</v>
      </c>
      <c r="N226" s="60"/>
      <c r="O226" s="67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9"/>
    </row>
    <row r="227" spans="1:38" ht="13.7" customHeight="1" x14ac:dyDescent="0.2">
      <c r="A227" s="57"/>
      <c r="B227" s="58"/>
      <c r="C227" s="70">
        <f t="shared" si="30"/>
        <v>0</v>
      </c>
      <c r="D227" s="60"/>
      <c r="E227" s="61"/>
      <c r="F227" s="62">
        <f t="shared" si="31"/>
        <v>0</v>
      </c>
      <c r="G227" s="62">
        <f t="shared" si="32"/>
        <v>0</v>
      </c>
      <c r="H227" s="63"/>
      <c r="I227" s="60"/>
      <c r="J227" s="64"/>
      <c r="K227" s="72"/>
      <c r="L227" s="72">
        <f t="shared" si="33"/>
        <v>0</v>
      </c>
      <c r="M227" s="66">
        <f t="shared" si="34"/>
        <v>0</v>
      </c>
      <c r="N227" s="60"/>
      <c r="O227" s="67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9"/>
    </row>
    <row r="228" spans="1:38" ht="13.7" customHeight="1" x14ac:dyDescent="0.2">
      <c r="A228" s="57"/>
      <c r="B228" s="58"/>
      <c r="C228" s="70">
        <f t="shared" si="30"/>
        <v>0</v>
      </c>
      <c r="D228" s="60"/>
      <c r="E228" s="61"/>
      <c r="F228" s="62">
        <f t="shared" si="31"/>
        <v>0</v>
      </c>
      <c r="G228" s="62">
        <f t="shared" si="32"/>
        <v>0</v>
      </c>
      <c r="H228" s="63"/>
      <c r="I228" s="60"/>
      <c r="J228" s="64"/>
      <c r="K228" s="72"/>
      <c r="L228" s="72">
        <f t="shared" si="33"/>
        <v>0</v>
      </c>
      <c r="M228" s="66">
        <f t="shared" si="34"/>
        <v>0</v>
      </c>
      <c r="N228" s="60"/>
      <c r="O228" s="67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9"/>
    </row>
    <row r="229" spans="1:38" ht="13.7" customHeight="1" x14ac:dyDescent="0.2">
      <c r="A229" s="57"/>
      <c r="B229" s="58"/>
      <c r="C229" s="70">
        <f t="shared" si="30"/>
        <v>0</v>
      </c>
      <c r="D229" s="60"/>
      <c r="E229" s="61"/>
      <c r="F229" s="62">
        <f t="shared" si="31"/>
        <v>0</v>
      </c>
      <c r="G229" s="62">
        <f t="shared" si="32"/>
        <v>0</v>
      </c>
      <c r="H229" s="63"/>
      <c r="I229" s="60"/>
      <c r="J229" s="64"/>
      <c r="K229" s="72"/>
      <c r="L229" s="72">
        <f t="shared" si="33"/>
        <v>0</v>
      </c>
      <c r="M229" s="66">
        <f t="shared" si="34"/>
        <v>0</v>
      </c>
      <c r="N229" s="60"/>
      <c r="O229" s="67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9"/>
    </row>
    <row r="230" spans="1:38" ht="13.7" customHeight="1" x14ac:dyDescent="0.2">
      <c r="A230" s="57"/>
      <c r="B230" s="58"/>
      <c r="C230" s="70">
        <f t="shared" si="30"/>
        <v>0</v>
      </c>
      <c r="D230" s="60"/>
      <c r="E230" s="61"/>
      <c r="F230" s="62">
        <f t="shared" si="31"/>
        <v>0</v>
      </c>
      <c r="G230" s="62">
        <f t="shared" si="32"/>
        <v>0</v>
      </c>
      <c r="H230" s="63"/>
      <c r="I230" s="60"/>
      <c r="J230" s="64"/>
      <c r="K230" s="72"/>
      <c r="L230" s="72">
        <f t="shared" si="33"/>
        <v>0</v>
      </c>
      <c r="M230" s="66">
        <f t="shared" si="34"/>
        <v>0</v>
      </c>
      <c r="N230" s="60"/>
      <c r="O230" s="67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9"/>
    </row>
    <row r="231" spans="1:38" ht="13.7" customHeight="1" x14ac:dyDescent="0.2">
      <c r="A231" s="57"/>
      <c r="B231" s="58"/>
      <c r="C231" s="70">
        <f t="shared" si="30"/>
        <v>0</v>
      </c>
      <c r="D231" s="60"/>
      <c r="E231" s="61"/>
      <c r="F231" s="62">
        <f t="shared" si="31"/>
        <v>0</v>
      </c>
      <c r="G231" s="62">
        <f t="shared" si="32"/>
        <v>0</v>
      </c>
      <c r="H231" s="63"/>
      <c r="I231" s="60"/>
      <c r="J231" s="64"/>
      <c r="K231" s="72"/>
      <c r="L231" s="72">
        <f t="shared" si="33"/>
        <v>0</v>
      </c>
      <c r="M231" s="66">
        <f t="shared" si="34"/>
        <v>0</v>
      </c>
      <c r="N231" s="60"/>
      <c r="O231" s="67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9"/>
    </row>
    <row r="232" spans="1:38" ht="13.7" customHeight="1" x14ac:dyDescent="0.2">
      <c r="A232" s="57"/>
      <c r="B232" s="58"/>
      <c r="C232" s="70">
        <f t="shared" si="30"/>
        <v>0</v>
      </c>
      <c r="D232" s="60"/>
      <c r="E232" s="61"/>
      <c r="F232" s="62">
        <f t="shared" si="31"/>
        <v>0</v>
      </c>
      <c r="G232" s="62">
        <f t="shared" si="32"/>
        <v>0</v>
      </c>
      <c r="H232" s="63"/>
      <c r="I232" s="60"/>
      <c r="J232" s="64"/>
      <c r="K232" s="72"/>
      <c r="L232" s="72">
        <f t="shared" si="33"/>
        <v>0</v>
      </c>
      <c r="M232" s="66">
        <f t="shared" si="34"/>
        <v>0</v>
      </c>
      <c r="N232" s="60"/>
      <c r="O232" s="67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9"/>
    </row>
    <row r="233" spans="1:38" ht="13.7" customHeight="1" x14ac:dyDescent="0.2">
      <c r="A233" s="57"/>
      <c r="B233" s="58"/>
      <c r="C233" s="70">
        <f t="shared" si="30"/>
        <v>0</v>
      </c>
      <c r="D233" s="60"/>
      <c r="E233" s="61"/>
      <c r="F233" s="62">
        <f t="shared" si="31"/>
        <v>0</v>
      </c>
      <c r="G233" s="62">
        <f t="shared" si="32"/>
        <v>0</v>
      </c>
      <c r="H233" s="63"/>
      <c r="I233" s="60"/>
      <c r="J233" s="64"/>
      <c r="K233" s="72"/>
      <c r="L233" s="72">
        <f t="shared" si="33"/>
        <v>0</v>
      </c>
      <c r="M233" s="66">
        <f t="shared" si="34"/>
        <v>0</v>
      </c>
      <c r="N233" s="60"/>
      <c r="O233" s="67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9"/>
    </row>
    <row r="234" spans="1:38" ht="13.7" customHeight="1" x14ac:dyDescent="0.2">
      <c r="A234" s="57"/>
      <c r="B234" s="58"/>
      <c r="C234" s="70">
        <f t="shared" si="30"/>
        <v>0</v>
      </c>
      <c r="D234" s="60"/>
      <c r="E234" s="61"/>
      <c r="F234" s="62">
        <f t="shared" si="31"/>
        <v>0</v>
      </c>
      <c r="G234" s="62">
        <f t="shared" si="32"/>
        <v>0</v>
      </c>
      <c r="H234" s="63"/>
      <c r="I234" s="60"/>
      <c r="J234" s="64"/>
      <c r="K234" s="72"/>
      <c r="L234" s="72">
        <f t="shared" si="33"/>
        <v>0</v>
      </c>
      <c r="M234" s="66">
        <f t="shared" si="34"/>
        <v>0</v>
      </c>
      <c r="N234" s="60"/>
      <c r="O234" s="67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9"/>
    </row>
    <row r="235" spans="1:38" ht="13.7" customHeight="1" x14ac:dyDescent="0.2">
      <c r="A235" s="57"/>
      <c r="B235" s="58"/>
      <c r="C235" s="70">
        <f t="shared" si="30"/>
        <v>0</v>
      </c>
      <c r="D235" s="60"/>
      <c r="E235" s="61"/>
      <c r="F235" s="62">
        <f t="shared" si="31"/>
        <v>0</v>
      </c>
      <c r="G235" s="62">
        <f t="shared" si="32"/>
        <v>0</v>
      </c>
      <c r="H235" s="63"/>
      <c r="I235" s="60"/>
      <c r="J235" s="64"/>
      <c r="K235" s="72"/>
      <c r="L235" s="72">
        <f t="shared" si="33"/>
        <v>0</v>
      </c>
      <c r="M235" s="66">
        <f t="shared" si="34"/>
        <v>0</v>
      </c>
      <c r="N235" s="60"/>
      <c r="O235" s="67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9"/>
    </row>
    <row r="236" spans="1:38" ht="13.7" customHeight="1" x14ac:dyDescent="0.2">
      <c r="A236" s="130"/>
      <c r="B236" s="79"/>
      <c r="C236" s="80">
        <f t="shared" si="30"/>
        <v>0</v>
      </c>
      <c r="D236" s="81"/>
      <c r="E236" s="82"/>
      <c r="F236" s="83">
        <f t="shared" si="31"/>
        <v>0</v>
      </c>
      <c r="G236" s="83">
        <f t="shared" si="32"/>
        <v>0</v>
      </c>
      <c r="H236" s="84"/>
      <c r="I236" s="81"/>
      <c r="J236" s="85"/>
      <c r="K236" s="86"/>
      <c r="L236" s="86">
        <f t="shared" si="33"/>
        <v>0</v>
      </c>
      <c r="M236" s="87">
        <f t="shared" si="34"/>
        <v>0</v>
      </c>
      <c r="N236" s="81"/>
      <c r="O236" s="88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90"/>
    </row>
    <row r="237" spans="1:38" ht="14.1" customHeight="1" x14ac:dyDescent="0.2">
      <c r="A237" s="91"/>
      <c r="B237" s="92" t="s">
        <v>96</v>
      </c>
      <c r="C237" s="93">
        <f>C236</f>
        <v>0</v>
      </c>
      <c r="D237" s="94"/>
      <c r="E237" s="95">
        <v>0</v>
      </c>
      <c r="F237" s="96">
        <v>0</v>
      </c>
      <c r="G237" s="96">
        <v>0</v>
      </c>
      <c r="H237" s="97">
        <v>0</v>
      </c>
      <c r="I237" s="94"/>
      <c r="J237" s="98"/>
      <c r="K237" s="99">
        <v>0</v>
      </c>
      <c r="L237" s="100">
        <v>0</v>
      </c>
      <c r="M237" s="101">
        <v>0</v>
      </c>
      <c r="N237" s="94"/>
      <c r="O237" s="164">
        <v>0</v>
      </c>
      <c r="P237" s="165">
        <v>0</v>
      </c>
      <c r="Q237" s="165">
        <v>0</v>
      </c>
      <c r="R237" s="165">
        <v>0</v>
      </c>
      <c r="S237" s="165">
        <v>0</v>
      </c>
      <c r="T237" s="165">
        <v>0</v>
      </c>
      <c r="U237" s="165">
        <v>0</v>
      </c>
      <c r="V237" s="165">
        <v>0</v>
      </c>
      <c r="W237" s="165">
        <v>0</v>
      </c>
      <c r="X237" s="165">
        <v>0</v>
      </c>
      <c r="Y237" s="165">
        <v>0</v>
      </c>
      <c r="Z237" s="165">
        <v>0</v>
      </c>
      <c r="AA237" s="165">
        <v>0</v>
      </c>
      <c r="AB237" s="165">
        <v>0</v>
      </c>
      <c r="AC237" s="165">
        <v>0</v>
      </c>
      <c r="AD237" s="165">
        <v>0</v>
      </c>
      <c r="AE237" s="165">
        <v>0</v>
      </c>
      <c r="AF237" s="165">
        <v>0</v>
      </c>
      <c r="AG237" s="165">
        <v>0</v>
      </c>
      <c r="AH237" s="165">
        <v>0</v>
      </c>
      <c r="AI237" s="165">
        <v>0</v>
      </c>
      <c r="AJ237" s="165">
        <v>0</v>
      </c>
      <c r="AK237" s="165">
        <v>0</v>
      </c>
      <c r="AL237" s="166"/>
    </row>
    <row r="238" spans="1:38" ht="8.1" customHeight="1" x14ac:dyDescent="0.2">
      <c r="A238" s="167"/>
      <c r="B238" s="159"/>
      <c r="C238" s="159"/>
      <c r="D238" s="159"/>
      <c r="E238" s="159"/>
      <c r="F238" s="159"/>
      <c r="G238" s="159"/>
      <c r="H238" s="159"/>
      <c r="I238" s="159"/>
      <c r="J238" s="109"/>
      <c r="K238" s="109"/>
      <c r="L238" s="10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ht="14.1" customHeight="1" x14ac:dyDescent="0.2">
      <c r="A239" s="110"/>
      <c r="B239" s="160"/>
      <c r="C239" s="160"/>
      <c r="D239" s="160"/>
      <c r="E239" s="160"/>
      <c r="F239" s="160"/>
      <c r="G239" s="160"/>
      <c r="H239" s="160"/>
      <c r="I239" s="160"/>
      <c r="J239" s="113"/>
      <c r="K239" s="113"/>
      <c r="L239" s="113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</row>
    <row r="240" spans="1:38" ht="14.1" customHeight="1" x14ac:dyDescent="0.2">
      <c r="A240" s="114">
        <v>42401</v>
      </c>
      <c r="B240" s="115" t="s">
        <v>38</v>
      </c>
      <c r="C240" s="116">
        <f>C237</f>
        <v>0</v>
      </c>
      <c r="D240" s="117"/>
      <c r="E240" s="118"/>
      <c r="F240" s="119"/>
      <c r="G240" s="120"/>
      <c r="H240" s="121"/>
      <c r="I240" s="117"/>
      <c r="J240" s="122"/>
      <c r="K240" s="123"/>
      <c r="L240" s="124"/>
      <c r="M240" s="125"/>
      <c r="N240" s="117"/>
      <c r="O240" s="126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8"/>
    </row>
    <row r="241" spans="1:38" ht="13.7" customHeight="1" x14ac:dyDescent="0.2">
      <c r="A241" s="57"/>
      <c r="B241" s="58"/>
      <c r="C241" s="70">
        <f t="shared" ref="C241:C269" si="35">C240+E241+H241-K241</f>
        <v>0</v>
      </c>
      <c r="D241" s="60"/>
      <c r="E241" s="71"/>
      <c r="F241" s="62">
        <f t="shared" ref="F241:F269" si="36">ROUND(E241/11,2)</f>
        <v>0</v>
      </c>
      <c r="G241" s="62">
        <f t="shared" ref="G241:G269" si="37">E241-F241</f>
        <v>0</v>
      </c>
      <c r="H241" s="63"/>
      <c r="I241" s="60"/>
      <c r="J241" s="64"/>
      <c r="K241" s="72"/>
      <c r="L241" s="72">
        <f t="shared" ref="L241:L269" si="38">ROUND(K241/11,2)</f>
        <v>0</v>
      </c>
      <c r="M241" s="66">
        <f t="shared" ref="M241:M269" si="39">K241-L241</f>
        <v>0</v>
      </c>
      <c r="N241" s="60"/>
      <c r="O241" s="67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9"/>
    </row>
    <row r="242" spans="1:38" ht="13.7" customHeight="1" x14ac:dyDescent="0.2">
      <c r="A242" s="57"/>
      <c r="B242" s="58"/>
      <c r="C242" s="70">
        <f t="shared" si="35"/>
        <v>0</v>
      </c>
      <c r="D242" s="60"/>
      <c r="E242" s="61"/>
      <c r="F242" s="62">
        <f t="shared" si="36"/>
        <v>0</v>
      </c>
      <c r="G242" s="62">
        <f t="shared" si="37"/>
        <v>0</v>
      </c>
      <c r="H242" s="63"/>
      <c r="I242" s="60"/>
      <c r="J242" s="64"/>
      <c r="K242" s="72"/>
      <c r="L242" s="72">
        <f t="shared" si="38"/>
        <v>0</v>
      </c>
      <c r="M242" s="66">
        <f t="shared" si="39"/>
        <v>0</v>
      </c>
      <c r="N242" s="60"/>
      <c r="O242" s="67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9"/>
    </row>
    <row r="243" spans="1:38" ht="13.7" customHeight="1" x14ac:dyDescent="0.2">
      <c r="A243" s="57"/>
      <c r="B243" s="58"/>
      <c r="C243" s="70">
        <f t="shared" si="35"/>
        <v>0</v>
      </c>
      <c r="D243" s="60"/>
      <c r="E243" s="61"/>
      <c r="F243" s="62">
        <f t="shared" si="36"/>
        <v>0</v>
      </c>
      <c r="G243" s="62">
        <f t="shared" si="37"/>
        <v>0</v>
      </c>
      <c r="H243" s="63"/>
      <c r="I243" s="60"/>
      <c r="J243" s="64"/>
      <c r="K243" s="72"/>
      <c r="L243" s="72">
        <f t="shared" si="38"/>
        <v>0</v>
      </c>
      <c r="M243" s="66">
        <f t="shared" si="39"/>
        <v>0</v>
      </c>
      <c r="N243" s="60"/>
      <c r="O243" s="67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9"/>
    </row>
    <row r="244" spans="1:38" ht="13.7" customHeight="1" x14ac:dyDescent="0.2">
      <c r="A244" s="57"/>
      <c r="B244" s="58"/>
      <c r="C244" s="70">
        <f t="shared" si="35"/>
        <v>0</v>
      </c>
      <c r="D244" s="60"/>
      <c r="E244" s="61"/>
      <c r="F244" s="62">
        <f t="shared" si="36"/>
        <v>0</v>
      </c>
      <c r="G244" s="62">
        <f t="shared" si="37"/>
        <v>0</v>
      </c>
      <c r="H244" s="63"/>
      <c r="I244" s="60"/>
      <c r="J244" s="64"/>
      <c r="K244" s="72"/>
      <c r="L244" s="72">
        <f t="shared" si="38"/>
        <v>0</v>
      </c>
      <c r="M244" s="66">
        <f t="shared" si="39"/>
        <v>0</v>
      </c>
      <c r="N244" s="60"/>
      <c r="O244" s="67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9"/>
    </row>
    <row r="245" spans="1:38" ht="13.7" customHeight="1" x14ac:dyDescent="0.2">
      <c r="A245" s="57"/>
      <c r="B245" s="58"/>
      <c r="C245" s="70">
        <f t="shared" si="35"/>
        <v>0</v>
      </c>
      <c r="D245" s="60"/>
      <c r="E245" s="61"/>
      <c r="F245" s="62">
        <f t="shared" si="36"/>
        <v>0</v>
      </c>
      <c r="G245" s="62">
        <f t="shared" si="37"/>
        <v>0</v>
      </c>
      <c r="H245" s="63"/>
      <c r="I245" s="60"/>
      <c r="J245" s="64"/>
      <c r="K245" s="72"/>
      <c r="L245" s="72">
        <f t="shared" si="38"/>
        <v>0</v>
      </c>
      <c r="M245" s="66">
        <f t="shared" si="39"/>
        <v>0</v>
      </c>
      <c r="N245" s="60"/>
      <c r="O245" s="67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9"/>
    </row>
    <row r="246" spans="1:38" ht="13.7" customHeight="1" x14ac:dyDescent="0.2">
      <c r="A246" s="57"/>
      <c r="B246" s="58"/>
      <c r="C246" s="70">
        <f t="shared" si="35"/>
        <v>0</v>
      </c>
      <c r="D246" s="60"/>
      <c r="E246" s="61"/>
      <c r="F246" s="62">
        <f t="shared" si="36"/>
        <v>0</v>
      </c>
      <c r="G246" s="62">
        <f t="shared" si="37"/>
        <v>0</v>
      </c>
      <c r="H246" s="63"/>
      <c r="I246" s="60"/>
      <c r="J246" s="64"/>
      <c r="K246" s="72"/>
      <c r="L246" s="72">
        <f t="shared" si="38"/>
        <v>0</v>
      </c>
      <c r="M246" s="66">
        <f t="shared" si="39"/>
        <v>0</v>
      </c>
      <c r="N246" s="60"/>
      <c r="O246" s="67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9"/>
    </row>
    <row r="247" spans="1:38" ht="13.7" customHeight="1" x14ac:dyDescent="0.2">
      <c r="A247" s="57"/>
      <c r="B247" s="58"/>
      <c r="C247" s="70">
        <f t="shared" si="35"/>
        <v>0</v>
      </c>
      <c r="D247" s="60"/>
      <c r="E247" s="61"/>
      <c r="F247" s="62">
        <f t="shared" si="36"/>
        <v>0</v>
      </c>
      <c r="G247" s="62">
        <f t="shared" si="37"/>
        <v>0</v>
      </c>
      <c r="H247" s="63"/>
      <c r="I247" s="60"/>
      <c r="J247" s="64"/>
      <c r="K247" s="72"/>
      <c r="L247" s="72">
        <f t="shared" si="38"/>
        <v>0</v>
      </c>
      <c r="M247" s="66">
        <f t="shared" si="39"/>
        <v>0</v>
      </c>
      <c r="N247" s="60"/>
      <c r="O247" s="67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9"/>
    </row>
    <row r="248" spans="1:38" ht="13.7" customHeight="1" x14ac:dyDescent="0.2">
      <c r="A248" s="57"/>
      <c r="B248" s="58"/>
      <c r="C248" s="70">
        <f t="shared" si="35"/>
        <v>0</v>
      </c>
      <c r="D248" s="60"/>
      <c r="E248" s="61"/>
      <c r="F248" s="62">
        <f t="shared" si="36"/>
        <v>0</v>
      </c>
      <c r="G248" s="62">
        <f t="shared" si="37"/>
        <v>0</v>
      </c>
      <c r="H248" s="63"/>
      <c r="I248" s="60"/>
      <c r="J248" s="64"/>
      <c r="K248" s="72"/>
      <c r="L248" s="72">
        <f t="shared" si="38"/>
        <v>0</v>
      </c>
      <c r="M248" s="66">
        <f t="shared" si="39"/>
        <v>0</v>
      </c>
      <c r="N248" s="60"/>
      <c r="O248" s="67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9"/>
    </row>
    <row r="249" spans="1:38" ht="13.7" customHeight="1" x14ac:dyDescent="0.2">
      <c r="A249" s="57"/>
      <c r="B249" s="58"/>
      <c r="C249" s="70">
        <f t="shared" si="35"/>
        <v>0</v>
      </c>
      <c r="D249" s="60"/>
      <c r="E249" s="61"/>
      <c r="F249" s="62">
        <f t="shared" si="36"/>
        <v>0</v>
      </c>
      <c r="G249" s="62">
        <f t="shared" si="37"/>
        <v>0</v>
      </c>
      <c r="H249" s="63"/>
      <c r="I249" s="60"/>
      <c r="J249" s="64"/>
      <c r="K249" s="72"/>
      <c r="L249" s="72">
        <f t="shared" si="38"/>
        <v>0</v>
      </c>
      <c r="M249" s="66">
        <f t="shared" si="39"/>
        <v>0</v>
      </c>
      <c r="N249" s="60"/>
      <c r="O249" s="67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9"/>
    </row>
    <row r="250" spans="1:38" ht="13.7" customHeight="1" x14ac:dyDescent="0.2">
      <c r="A250" s="57"/>
      <c r="B250" s="58"/>
      <c r="C250" s="70">
        <f t="shared" si="35"/>
        <v>0</v>
      </c>
      <c r="D250" s="60"/>
      <c r="E250" s="61"/>
      <c r="F250" s="62">
        <f t="shared" si="36"/>
        <v>0</v>
      </c>
      <c r="G250" s="62">
        <f t="shared" si="37"/>
        <v>0</v>
      </c>
      <c r="H250" s="63"/>
      <c r="I250" s="60"/>
      <c r="J250" s="64"/>
      <c r="K250" s="72"/>
      <c r="L250" s="72">
        <f t="shared" si="38"/>
        <v>0</v>
      </c>
      <c r="M250" s="66">
        <f t="shared" si="39"/>
        <v>0</v>
      </c>
      <c r="N250" s="60"/>
      <c r="O250" s="67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9"/>
    </row>
    <row r="251" spans="1:38" ht="13.7" customHeight="1" x14ac:dyDescent="0.2">
      <c r="A251" s="57"/>
      <c r="B251" s="58"/>
      <c r="C251" s="70">
        <f t="shared" si="35"/>
        <v>0</v>
      </c>
      <c r="D251" s="60"/>
      <c r="E251" s="61"/>
      <c r="F251" s="62">
        <f t="shared" si="36"/>
        <v>0</v>
      </c>
      <c r="G251" s="62">
        <f t="shared" si="37"/>
        <v>0</v>
      </c>
      <c r="H251" s="63"/>
      <c r="I251" s="60"/>
      <c r="J251" s="64"/>
      <c r="K251" s="72"/>
      <c r="L251" s="72">
        <f t="shared" si="38"/>
        <v>0</v>
      </c>
      <c r="M251" s="66">
        <f t="shared" si="39"/>
        <v>0</v>
      </c>
      <c r="N251" s="60"/>
      <c r="O251" s="67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9"/>
    </row>
    <row r="252" spans="1:38" ht="13.7" customHeight="1" x14ac:dyDescent="0.2">
      <c r="A252" s="57"/>
      <c r="B252" s="58"/>
      <c r="C252" s="70">
        <f t="shared" si="35"/>
        <v>0</v>
      </c>
      <c r="D252" s="60"/>
      <c r="E252" s="61"/>
      <c r="F252" s="62">
        <f t="shared" si="36"/>
        <v>0</v>
      </c>
      <c r="G252" s="62">
        <f t="shared" si="37"/>
        <v>0</v>
      </c>
      <c r="H252" s="63"/>
      <c r="I252" s="60"/>
      <c r="J252" s="64"/>
      <c r="K252" s="72"/>
      <c r="L252" s="72">
        <f t="shared" si="38"/>
        <v>0</v>
      </c>
      <c r="M252" s="66">
        <f t="shared" si="39"/>
        <v>0</v>
      </c>
      <c r="N252" s="60"/>
      <c r="O252" s="67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9"/>
    </row>
    <row r="253" spans="1:38" ht="13.7" customHeight="1" x14ac:dyDescent="0.2">
      <c r="A253" s="57"/>
      <c r="B253" s="58"/>
      <c r="C253" s="70">
        <f t="shared" si="35"/>
        <v>0</v>
      </c>
      <c r="D253" s="60"/>
      <c r="E253" s="61"/>
      <c r="F253" s="62">
        <f t="shared" si="36"/>
        <v>0</v>
      </c>
      <c r="G253" s="62">
        <f t="shared" si="37"/>
        <v>0</v>
      </c>
      <c r="H253" s="63"/>
      <c r="I253" s="60"/>
      <c r="J253" s="64"/>
      <c r="K253" s="72"/>
      <c r="L253" s="72">
        <f t="shared" si="38"/>
        <v>0</v>
      </c>
      <c r="M253" s="66">
        <f t="shared" si="39"/>
        <v>0</v>
      </c>
      <c r="N253" s="60"/>
      <c r="O253" s="67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9"/>
    </row>
    <row r="254" spans="1:38" ht="13.7" customHeight="1" x14ac:dyDescent="0.2">
      <c r="A254" s="57"/>
      <c r="B254" s="58"/>
      <c r="C254" s="70">
        <f t="shared" si="35"/>
        <v>0</v>
      </c>
      <c r="D254" s="60"/>
      <c r="E254" s="61"/>
      <c r="F254" s="62">
        <f t="shared" si="36"/>
        <v>0</v>
      </c>
      <c r="G254" s="62">
        <f t="shared" si="37"/>
        <v>0</v>
      </c>
      <c r="H254" s="63"/>
      <c r="I254" s="60"/>
      <c r="J254" s="64"/>
      <c r="K254" s="72"/>
      <c r="L254" s="72">
        <f t="shared" si="38"/>
        <v>0</v>
      </c>
      <c r="M254" s="66">
        <f t="shared" si="39"/>
        <v>0</v>
      </c>
      <c r="N254" s="60"/>
      <c r="O254" s="67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9"/>
    </row>
    <row r="255" spans="1:38" ht="13.7" customHeight="1" x14ac:dyDescent="0.2">
      <c r="A255" s="57"/>
      <c r="B255" s="58"/>
      <c r="C255" s="70">
        <f t="shared" si="35"/>
        <v>0</v>
      </c>
      <c r="D255" s="60"/>
      <c r="E255" s="61"/>
      <c r="F255" s="62">
        <f t="shared" si="36"/>
        <v>0</v>
      </c>
      <c r="G255" s="62">
        <f t="shared" si="37"/>
        <v>0</v>
      </c>
      <c r="H255" s="63"/>
      <c r="I255" s="60"/>
      <c r="J255" s="64"/>
      <c r="K255" s="72"/>
      <c r="L255" s="72">
        <f t="shared" si="38"/>
        <v>0</v>
      </c>
      <c r="M255" s="66">
        <f t="shared" si="39"/>
        <v>0</v>
      </c>
      <c r="N255" s="60"/>
      <c r="O255" s="67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9"/>
    </row>
    <row r="256" spans="1:38" ht="13.7" customHeight="1" x14ac:dyDescent="0.2">
      <c r="A256" s="57"/>
      <c r="B256" s="58"/>
      <c r="C256" s="70">
        <f t="shared" si="35"/>
        <v>0</v>
      </c>
      <c r="D256" s="60"/>
      <c r="E256" s="61"/>
      <c r="F256" s="62">
        <f t="shared" si="36"/>
        <v>0</v>
      </c>
      <c r="G256" s="62">
        <f t="shared" si="37"/>
        <v>0</v>
      </c>
      <c r="H256" s="63"/>
      <c r="I256" s="60"/>
      <c r="J256" s="64"/>
      <c r="K256" s="72"/>
      <c r="L256" s="72">
        <f t="shared" si="38"/>
        <v>0</v>
      </c>
      <c r="M256" s="66">
        <f t="shared" si="39"/>
        <v>0</v>
      </c>
      <c r="N256" s="60"/>
      <c r="O256" s="67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9"/>
    </row>
    <row r="257" spans="1:38" ht="13.7" customHeight="1" x14ac:dyDescent="0.2">
      <c r="A257" s="57"/>
      <c r="B257" s="58"/>
      <c r="C257" s="70">
        <f t="shared" si="35"/>
        <v>0</v>
      </c>
      <c r="D257" s="60"/>
      <c r="E257" s="61"/>
      <c r="F257" s="62">
        <f t="shared" si="36"/>
        <v>0</v>
      </c>
      <c r="G257" s="62">
        <f t="shared" si="37"/>
        <v>0</v>
      </c>
      <c r="H257" s="63"/>
      <c r="I257" s="60"/>
      <c r="J257" s="64"/>
      <c r="K257" s="72"/>
      <c r="L257" s="72">
        <f t="shared" si="38"/>
        <v>0</v>
      </c>
      <c r="M257" s="66">
        <f t="shared" si="39"/>
        <v>0</v>
      </c>
      <c r="N257" s="60"/>
      <c r="O257" s="67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9"/>
    </row>
    <row r="258" spans="1:38" ht="13.7" customHeight="1" x14ac:dyDescent="0.2">
      <c r="A258" s="57"/>
      <c r="B258" s="58"/>
      <c r="C258" s="70">
        <f t="shared" si="35"/>
        <v>0</v>
      </c>
      <c r="D258" s="60"/>
      <c r="E258" s="61"/>
      <c r="F258" s="62">
        <f t="shared" si="36"/>
        <v>0</v>
      </c>
      <c r="G258" s="62">
        <f t="shared" si="37"/>
        <v>0</v>
      </c>
      <c r="H258" s="63"/>
      <c r="I258" s="60"/>
      <c r="J258" s="64"/>
      <c r="K258" s="72"/>
      <c r="L258" s="72">
        <f t="shared" si="38"/>
        <v>0</v>
      </c>
      <c r="M258" s="66">
        <f t="shared" si="39"/>
        <v>0</v>
      </c>
      <c r="N258" s="60"/>
      <c r="O258" s="67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9"/>
    </row>
    <row r="259" spans="1:38" ht="13.7" customHeight="1" x14ac:dyDescent="0.2">
      <c r="A259" s="57"/>
      <c r="B259" s="58"/>
      <c r="C259" s="70">
        <f t="shared" si="35"/>
        <v>0</v>
      </c>
      <c r="D259" s="60"/>
      <c r="E259" s="61"/>
      <c r="F259" s="62">
        <f t="shared" si="36"/>
        <v>0</v>
      </c>
      <c r="G259" s="62">
        <f t="shared" si="37"/>
        <v>0</v>
      </c>
      <c r="H259" s="63"/>
      <c r="I259" s="60"/>
      <c r="J259" s="64"/>
      <c r="K259" s="72"/>
      <c r="L259" s="72">
        <f t="shared" si="38"/>
        <v>0</v>
      </c>
      <c r="M259" s="66">
        <f t="shared" si="39"/>
        <v>0</v>
      </c>
      <c r="N259" s="60"/>
      <c r="O259" s="67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9"/>
    </row>
    <row r="260" spans="1:38" ht="13.7" customHeight="1" x14ac:dyDescent="0.2">
      <c r="A260" s="57"/>
      <c r="B260" s="58"/>
      <c r="C260" s="70">
        <f t="shared" si="35"/>
        <v>0</v>
      </c>
      <c r="D260" s="60"/>
      <c r="E260" s="61"/>
      <c r="F260" s="62">
        <f t="shared" si="36"/>
        <v>0</v>
      </c>
      <c r="G260" s="62">
        <f t="shared" si="37"/>
        <v>0</v>
      </c>
      <c r="H260" s="63"/>
      <c r="I260" s="60"/>
      <c r="J260" s="64"/>
      <c r="K260" s="72"/>
      <c r="L260" s="72">
        <f t="shared" si="38"/>
        <v>0</v>
      </c>
      <c r="M260" s="66">
        <f t="shared" si="39"/>
        <v>0</v>
      </c>
      <c r="N260" s="60"/>
      <c r="O260" s="67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9"/>
    </row>
    <row r="261" spans="1:38" ht="13.7" customHeight="1" x14ac:dyDescent="0.2">
      <c r="A261" s="57"/>
      <c r="B261" s="58"/>
      <c r="C261" s="70">
        <f t="shared" si="35"/>
        <v>0</v>
      </c>
      <c r="D261" s="60"/>
      <c r="E261" s="61"/>
      <c r="F261" s="62">
        <f t="shared" si="36"/>
        <v>0</v>
      </c>
      <c r="G261" s="62">
        <f t="shared" si="37"/>
        <v>0</v>
      </c>
      <c r="H261" s="63"/>
      <c r="I261" s="60"/>
      <c r="J261" s="64"/>
      <c r="K261" s="72"/>
      <c r="L261" s="72">
        <f t="shared" si="38"/>
        <v>0</v>
      </c>
      <c r="M261" s="66">
        <f t="shared" si="39"/>
        <v>0</v>
      </c>
      <c r="N261" s="60"/>
      <c r="O261" s="67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9"/>
    </row>
    <row r="262" spans="1:38" ht="13.7" customHeight="1" x14ac:dyDescent="0.2">
      <c r="A262" s="57"/>
      <c r="B262" s="58"/>
      <c r="C262" s="70">
        <f t="shared" si="35"/>
        <v>0</v>
      </c>
      <c r="D262" s="60"/>
      <c r="E262" s="61"/>
      <c r="F262" s="62">
        <f t="shared" si="36"/>
        <v>0</v>
      </c>
      <c r="G262" s="62">
        <f t="shared" si="37"/>
        <v>0</v>
      </c>
      <c r="H262" s="63"/>
      <c r="I262" s="60"/>
      <c r="J262" s="64"/>
      <c r="K262" s="72"/>
      <c r="L262" s="72">
        <f t="shared" si="38"/>
        <v>0</v>
      </c>
      <c r="M262" s="66">
        <f t="shared" si="39"/>
        <v>0</v>
      </c>
      <c r="N262" s="60"/>
      <c r="O262" s="67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9"/>
    </row>
    <row r="263" spans="1:38" ht="13.7" customHeight="1" x14ac:dyDescent="0.2">
      <c r="A263" s="57"/>
      <c r="B263" s="58"/>
      <c r="C263" s="70">
        <f t="shared" si="35"/>
        <v>0</v>
      </c>
      <c r="D263" s="60"/>
      <c r="E263" s="61"/>
      <c r="F263" s="62">
        <f t="shared" si="36"/>
        <v>0</v>
      </c>
      <c r="G263" s="62">
        <f t="shared" si="37"/>
        <v>0</v>
      </c>
      <c r="H263" s="63"/>
      <c r="I263" s="60"/>
      <c r="J263" s="64"/>
      <c r="K263" s="72"/>
      <c r="L263" s="72">
        <f t="shared" si="38"/>
        <v>0</v>
      </c>
      <c r="M263" s="66">
        <f t="shared" si="39"/>
        <v>0</v>
      </c>
      <c r="N263" s="60"/>
      <c r="O263" s="67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9"/>
    </row>
    <row r="264" spans="1:38" ht="13.7" customHeight="1" x14ac:dyDescent="0.2">
      <c r="A264" s="57"/>
      <c r="B264" s="58"/>
      <c r="C264" s="70">
        <f t="shared" si="35"/>
        <v>0</v>
      </c>
      <c r="D264" s="60"/>
      <c r="E264" s="61"/>
      <c r="F264" s="62">
        <f t="shared" si="36"/>
        <v>0</v>
      </c>
      <c r="G264" s="62">
        <f t="shared" si="37"/>
        <v>0</v>
      </c>
      <c r="H264" s="63"/>
      <c r="I264" s="60"/>
      <c r="J264" s="64"/>
      <c r="K264" s="72"/>
      <c r="L264" s="72">
        <f t="shared" si="38"/>
        <v>0</v>
      </c>
      <c r="M264" s="66">
        <f t="shared" si="39"/>
        <v>0</v>
      </c>
      <c r="N264" s="60"/>
      <c r="O264" s="67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9"/>
    </row>
    <row r="265" spans="1:38" ht="13.7" customHeight="1" x14ac:dyDescent="0.2">
      <c r="A265" s="57"/>
      <c r="B265" s="58"/>
      <c r="C265" s="70">
        <f t="shared" si="35"/>
        <v>0</v>
      </c>
      <c r="D265" s="60"/>
      <c r="E265" s="61"/>
      <c r="F265" s="62">
        <f t="shared" si="36"/>
        <v>0</v>
      </c>
      <c r="G265" s="62">
        <f t="shared" si="37"/>
        <v>0</v>
      </c>
      <c r="H265" s="63"/>
      <c r="I265" s="60"/>
      <c r="J265" s="64"/>
      <c r="K265" s="72"/>
      <c r="L265" s="72">
        <f t="shared" si="38"/>
        <v>0</v>
      </c>
      <c r="M265" s="66">
        <f t="shared" si="39"/>
        <v>0</v>
      </c>
      <c r="N265" s="60"/>
      <c r="O265" s="67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9"/>
    </row>
    <row r="266" spans="1:38" ht="13.7" customHeight="1" x14ac:dyDescent="0.2">
      <c r="A266" s="57"/>
      <c r="B266" s="58"/>
      <c r="C266" s="70">
        <f t="shared" si="35"/>
        <v>0</v>
      </c>
      <c r="D266" s="60"/>
      <c r="E266" s="61"/>
      <c r="F266" s="62">
        <f t="shared" si="36"/>
        <v>0</v>
      </c>
      <c r="G266" s="62">
        <f t="shared" si="37"/>
        <v>0</v>
      </c>
      <c r="H266" s="63"/>
      <c r="I266" s="60"/>
      <c r="J266" s="64"/>
      <c r="K266" s="72"/>
      <c r="L266" s="72">
        <f t="shared" si="38"/>
        <v>0</v>
      </c>
      <c r="M266" s="66">
        <f t="shared" si="39"/>
        <v>0</v>
      </c>
      <c r="N266" s="60"/>
      <c r="O266" s="67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9"/>
    </row>
    <row r="267" spans="1:38" ht="13.7" customHeight="1" x14ac:dyDescent="0.2">
      <c r="A267" s="57"/>
      <c r="B267" s="58"/>
      <c r="C267" s="70">
        <f t="shared" si="35"/>
        <v>0</v>
      </c>
      <c r="D267" s="60"/>
      <c r="E267" s="61"/>
      <c r="F267" s="62">
        <f t="shared" si="36"/>
        <v>0</v>
      </c>
      <c r="G267" s="62">
        <f t="shared" si="37"/>
        <v>0</v>
      </c>
      <c r="H267" s="63"/>
      <c r="I267" s="60"/>
      <c r="J267" s="64"/>
      <c r="K267" s="72"/>
      <c r="L267" s="72">
        <f t="shared" si="38"/>
        <v>0</v>
      </c>
      <c r="M267" s="66">
        <f t="shared" si="39"/>
        <v>0</v>
      </c>
      <c r="N267" s="60"/>
      <c r="O267" s="67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9"/>
    </row>
    <row r="268" spans="1:38" ht="13.7" customHeight="1" x14ac:dyDescent="0.2">
      <c r="A268" s="57"/>
      <c r="B268" s="58"/>
      <c r="C268" s="70">
        <f t="shared" si="35"/>
        <v>0</v>
      </c>
      <c r="D268" s="60"/>
      <c r="E268" s="61"/>
      <c r="F268" s="62">
        <f t="shared" si="36"/>
        <v>0</v>
      </c>
      <c r="G268" s="62">
        <f t="shared" si="37"/>
        <v>0</v>
      </c>
      <c r="H268" s="63"/>
      <c r="I268" s="60"/>
      <c r="J268" s="64"/>
      <c r="K268" s="72"/>
      <c r="L268" s="72">
        <f t="shared" si="38"/>
        <v>0</v>
      </c>
      <c r="M268" s="66">
        <f t="shared" si="39"/>
        <v>0</v>
      </c>
      <c r="N268" s="60"/>
      <c r="O268" s="67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9"/>
    </row>
    <row r="269" spans="1:38" ht="13.7" customHeight="1" x14ac:dyDescent="0.2">
      <c r="A269" s="130"/>
      <c r="B269" s="79"/>
      <c r="C269" s="80">
        <f t="shared" si="35"/>
        <v>0</v>
      </c>
      <c r="D269" s="81"/>
      <c r="E269" s="82"/>
      <c r="F269" s="83">
        <f t="shared" si="36"/>
        <v>0</v>
      </c>
      <c r="G269" s="83">
        <f t="shared" si="37"/>
        <v>0</v>
      </c>
      <c r="H269" s="84"/>
      <c r="I269" s="81"/>
      <c r="J269" s="85"/>
      <c r="K269" s="86"/>
      <c r="L269" s="86">
        <f t="shared" si="38"/>
        <v>0</v>
      </c>
      <c r="M269" s="87">
        <f t="shared" si="39"/>
        <v>0</v>
      </c>
      <c r="N269" s="81"/>
      <c r="O269" s="88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90"/>
    </row>
    <row r="270" spans="1:38" ht="14.1" customHeight="1" x14ac:dyDescent="0.2">
      <c r="A270" s="91"/>
      <c r="B270" s="92" t="s">
        <v>96</v>
      </c>
      <c r="C270" s="93">
        <f>C269</f>
        <v>0</v>
      </c>
      <c r="D270" s="94"/>
      <c r="E270" s="95">
        <v>0</v>
      </c>
      <c r="F270" s="96">
        <v>0</v>
      </c>
      <c r="G270" s="96">
        <v>0</v>
      </c>
      <c r="H270" s="97">
        <v>0</v>
      </c>
      <c r="I270" s="94"/>
      <c r="J270" s="98"/>
      <c r="K270" s="99">
        <v>0</v>
      </c>
      <c r="L270" s="100">
        <v>0</v>
      </c>
      <c r="M270" s="101">
        <v>0</v>
      </c>
      <c r="N270" s="94"/>
      <c r="O270" s="164">
        <v>0</v>
      </c>
      <c r="P270" s="165">
        <v>0</v>
      </c>
      <c r="Q270" s="165">
        <v>0</v>
      </c>
      <c r="R270" s="165">
        <v>0</v>
      </c>
      <c r="S270" s="165">
        <v>0</v>
      </c>
      <c r="T270" s="165">
        <v>0</v>
      </c>
      <c r="U270" s="165">
        <v>0</v>
      </c>
      <c r="V270" s="165">
        <v>0</v>
      </c>
      <c r="W270" s="165">
        <v>0</v>
      </c>
      <c r="X270" s="165">
        <v>0</v>
      </c>
      <c r="Y270" s="165">
        <v>0</v>
      </c>
      <c r="Z270" s="165">
        <v>0</v>
      </c>
      <c r="AA270" s="165">
        <v>0</v>
      </c>
      <c r="AB270" s="165">
        <v>0</v>
      </c>
      <c r="AC270" s="165">
        <v>0</v>
      </c>
      <c r="AD270" s="165">
        <v>0</v>
      </c>
      <c r="AE270" s="165">
        <v>0</v>
      </c>
      <c r="AF270" s="165">
        <v>0</v>
      </c>
      <c r="AG270" s="165">
        <v>0</v>
      </c>
      <c r="AH270" s="165">
        <v>0</v>
      </c>
      <c r="AI270" s="165">
        <v>0</v>
      </c>
      <c r="AJ270" s="165">
        <v>0</v>
      </c>
      <c r="AK270" s="165">
        <v>0</v>
      </c>
      <c r="AL270" s="166"/>
    </row>
    <row r="271" spans="1:38" ht="14.1" customHeight="1" x14ac:dyDescent="0.2">
      <c r="A271" s="106"/>
      <c r="B271" s="159"/>
      <c r="C271" s="159"/>
      <c r="D271" s="159"/>
      <c r="E271" s="159"/>
      <c r="F271" s="159"/>
      <c r="G271" s="159"/>
      <c r="H271" s="159"/>
      <c r="I271" s="159"/>
      <c r="J271" s="109"/>
      <c r="K271" s="109"/>
      <c r="L271" s="10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</row>
    <row r="272" spans="1:38" ht="8.1" customHeight="1" x14ac:dyDescent="0.2">
      <c r="A272" s="110"/>
      <c r="B272" s="160"/>
      <c r="C272" s="160"/>
      <c r="D272" s="160"/>
      <c r="E272" s="160"/>
      <c r="F272" s="160"/>
      <c r="G272" s="160"/>
      <c r="H272" s="160"/>
      <c r="I272" s="160"/>
      <c r="J272" s="113"/>
      <c r="K272" s="113"/>
      <c r="L272" s="113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</row>
    <row r="273" spans="1:38" ht="14.1" customHeight="1" x14ac:dyDescent="0.2">
      <c r="A273" s="114">
        <v>42430</v>
      </c>
      <c r="B273" s="115" t="s">
        <v>38</v>
      </c>
      <c r="C273" s="116">
        <f>C270</f>
        <v>0</v>
      </c>
      <c r="D273" s="117"/>
      <c r="E273" s="118"/>
      <c r="F273" s="119"/>
      <c r="G273" s="120"/>
      <c r="H273" s="121"/>
      <c r="I273" s="117"/>
      <c r="J273" s="122"/>
      <c r="K273" s="123"/>
      <c r="L273" s="124"/>
      <c r="M273" s="125"/>
      <c r="N273" s="117"/>
      <c r="O273" s="126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8"/>
    </row>
    <row r="274" spans="1:38" ht="13.7" customHeight="1" x14ac:dyDescent="0.2">
      <c r="A274" s="57"/>
      <c r="B274" s="58"/>
      <c r="C274" s="70">
        <f t="shared" ref="C274:C302" si="40">C273+E274+H274-K274</f>
        <v>0</v>
      </c>
      <c r="D274" s="60"/>
      <c r="E274" s="71"/>
      <c r="F274" s="62">
        <f t="shared" ref="F274:F302" si="41">ROUND(E274/11,2)</f>
        <v>0</v>
      </c>
      <c r="G274" s="62">
        <f t="shared" ref="G274:G302" si="42">E274-F274</f>
        <v>0</v>
      </c>
      <c r="H274" s="63"/>
      <c r="I274" s="60"/>
      <c r="J274" s="64"/>
      <c r="K274" s="72"/>
      <c r="L274" s="72">
        <f t="shared" ref="L274:L302" si="43">ROUND(K274/11,2)</f>
        <v>0</v>
      </c>
      <c r="M274" s="66">
        <f t="shared" ref="M274:M302" si="44">K274-L274</f>
        <v>0</v>
      </c>
      <c r="N274" s="60"/>
      <c r="O274" s="67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9"/>
    </row>
    <row r="275" spans="1:38" ht="13.7" customHeight="1" x14ac:dyDescent="0.2">
      <c r="A275" s="57"/>
      <c r="B275" s="58"/>
      <c r="C275" s="70">
        <f t="shared" si="40"/>
        <v>0</v>
      </c>
      <c r="D275" s="60"/>
      <c r="E275" s="61"/>
      <c r="F275" s="62">
        <f t="shared" si="41"/>
        <v>0</v>
      </c>
      <c r="G275" s="62">
        <f t="shared" si="42"/>
        <v>0</v>
      </c>
      <c r="H275" s="63"/>
      <c r="I275" s="60"/>
      <c r="J275" s="64"/>
      <c r="K275" s="72"/>
      <c r="L275" s="72">
        <f t="shared" si="43"/>
        <v>0</v>
      </c>
      <c r="M275" s="66">
        <f t="shared" si="44"/>
        <v>0</v>
      </c>
      <c r="N275" s="60"/>
      <c r="O275" s="67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9"/>
    </row>
    <row r="276" spans="1:38" ht="13.7" customHeight="1" x14ac:dyDescent="0.2">
      <c r="A276" s="57"/>
      <c r="B276" s="58"/>
      <c r="C276" s="70">
        <f t="shared" si="40"/>
        <v>0</v>
      </c>
      <c r="D276" s="60"/>
      <c r="E276" s="61"/>
      <c r="F276" s="62">
        <f t="shared" si="41"/>
        <v>0</v>
      </c>
      <c r="G276" s="62">
        <f t="shared" si="42"/>
        <v>0</v>
      </c>
      <c r="H276" s="63"/>
      <c r="I276" s="60"/>
      <c r="J276" s="64"/>
      <c r="K276" s="72"/>
      <c r="L276" s="72">
        <f t="shared" si="43"/>
        <v>0</v>
      </c>
      <c r="M276" s="66">
        <f t="shared" si="44"/>
        <v>0</v>
      </c>
      <c r="N276" s="60"/>
      <c r="O276" s="67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9"/>
    </row>
    <row r="277" spans="1:38" ht="13.7" customHeight="1" x14ac:dyDescent="0.2">
      <c r="A277" s="57"/>
      <c r="B277" s="58"/>
      <c r="C277" s="70">
        <f t="shared" si="40"/>
        <v>0</v>
      </c>
      <c r="D277" s="60"/>
      <c r="E277" s="61"/>
      <c r="F277" s="62">
        <f t="shared" si="41"/>
        <v>0</v>
      </c>
      <c r="G277" s="62">
        <f t="shared" si="42"/>
        <v>0</v>
      </c>
      <c r="H277" s="63"/>
      <c r="I277" s="60"/>
      <c r="J277" s="64"/>
      <c r="K277" s="72"/>
      <c r="L277" s="72">
        <f t="shared" si="43"/>
        <v>0</v>
      </c>
      <c r="M277" s="66">
        <f t="shared" si="44"/>
        <v>0</v>
      </c>
      <c r="N277" s="60"/>
      <c r="O277" s="67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9"/>
    </row>
    <row r="278" spans="1:38" ht="13.7" customHeight="1" x14ac:dyDescent="0.2">
      <c r="A278" s="57"/>
      <c r="B278" s="58"/>
      <c r="C278" s="70">
        <f t="shared" si="40"/>
        <v>0</v>
      </c>
      <c r="D278" s="60"/>
      <c r="E278" s="61"/>
      <c r="F278" s="62">
        <f t="shared" si="41"/>
        <v>0</v>
      </c>
      <c r="G278" s="62">
        <f t="shared" si="42"/>
        <v>0</v>
      </c>
      <c r="H278" s="63"/>
      <c r="I278" s="60"/>
      <c r="J278" s="64"/>
      <c r="K278" s="72"/>
      <c r="L278" s="72">
        <f t="shared" si="43"/>
        <v>0</v>
      </c>
      <c r="M278" s="66">
        <f t="shared" si="44"/>
        <v>0</v>
      </c>
      <c r="N278" s="60"/>
      <c r="O278" s="67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9"/>
    </row>
    <row r="279" spans="1:38" ht="13.7" customHeight="1" x14ac:dyDescent="0.2">
      <c r="A279" s="57"/>
      <c r="B279" s="58"/>
      <c r="C279" s="70">
        <f t="shared" si="40"/>
        <v>0</v>
      </c>
      <c r="D279" s="60"/>
      <c r="E279" s="61"/>
      <c r="F279" s="62">
        <f t="shared" si="41"/>
        <v>0</v>
      </c>
      <c r="G279" s="62">
        <f t="shared" si="42"/>
        <v>0</v>
      </c>
      <c r="H279" s="63"/>
      <c r="I279" s="60"/>
      <c r="J279" s="64"/>
      <c r="K279" s="72"/>
      <c r="L279" s="72">
        <f t="shared" si="43"/>
        <v>0</v>
      </c>
      <c r="M279" s="66">
        <f t="shared" si="44"/>
        <v>0</v>
      </c>
      <c r="N279" s="60"/>
      <c r="O279" s="67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9"/>
    </row>
    <row r="280" spans="1:38" ht="13.7" customHeight="1" x14ac:dyDescent="0.2">
      <c r="A280" s="57"/>
      <c r="B280" s="58"/>
      <c r="C280" s="70">
        <f t="shared" si="40"/>
        <v>0</v>
      </c>
      <c r="D280" s="60"/>
      <c r="E280" s="61"/>
      <c r="F280" s="62">
        <f t="shared" si="41"/>
        <v>0</v>
      </c>
      <c r="G280" s="62">
        <f t="shared" si="42"/>
        <v>0</v>
      </c>
      <c r="H280" s="63"/>
      <c r="I280" s="60"/>
      <c r="J280" s="64"/>
      <c r="K280" s="72"/>
      <c r="L280" s="72">
        <f t="shared" si="43"/>
        <v>0</v>
      </c>
      <c r="M280" s="66">
        <f t="shared" si="44"/>
        <v>0</v>
      </c>
      <c r="N280" s="60"/>
      <c r="O280" s="67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9"/>
    </row>
    <row r="281" spans="1:38" ht="13.7" customHeight="1" x14ac:dyDescent="0.2">
      <c r="A281" s="57"/>
      <c r="B281" s="58"/>
      <c r="C281" s="70">
        <f t="shared" si="40"/>
        <v>0</v>
      </c>
      <c r="D281" s="60"/>
      <c r="E281" s="61"/>
      <c r="F281" s="62">
        <f t="shared" si="41"/>
        <v>0</v>
      </c>
      <c r="G281" s="62">
        <f t="shared" si="42"/>
        <v>0</v>
      </c>
      <c r="H281" s="63"/>
      <c r="I281" s="60"/>
      <c r="J281" s="64"/>
      <c r="K281" s="72"/>
      <c r="L281" s="72">
        <f t="shared" si="43"/>
        <v>0</v>
      </c>
      <c r="M281" s="66">
        <f t="shared" si="44"/>
        <v>0</v>
      </c>
      <c r="N281" s="60"/>
      <c r="O281" s="67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9"/>
    </row>
    <row r="282" spans="1:38" ht="13.7" customHeight="1" x14ac:dyDescent="0.2">
      <c r="A282" s="57"/>
      <c r="B282" s="58"/>
      <c r="C282" s="70">
        <f t="shared" si="40"/>
        <v>0</v>
      </c>
      <c r="D282" s="60"/>
      <c r="E282" s="61"/>
      <c r="F282" s="62">
        <f t="shared" si="41"/>
        <v>0</v>
      </c>
      <c r="G282" s="62">
        <f t="shared" si="42"/>
        <v>0</v>
      </c>
      <c r="H282" s="63"/>
      <c r="I282" s="60"/>
      <c r="J282" s="64"/>
      <c r="K282" s="72"/>
      <c r="L282" s="72">
        <f t="shared" si="43"/>
        <v>0</v>
      </c>
      <c r="M282" s="66">
        <f t="shared" si="44"/>
        <v>0</v>
      </c>
      <c r="N282" s="60"/>
      <c r="O282" s="67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9"/>
    </row>
    <row r="283" spans="1:38" ht="13.7" customHeight="1" x14ac:dyDescent="0.2">
      <c r="A283" s="57"/>
      <c r="B283" s="58"/>
      <c r="C283" s="70">
        <f t="shared" si="40"/>
        <v>0</v>
      </c>
      <c r="D283" s="60"/>
      <c r="E283" s="61"/>
      <c r="F283" s="62">
        <f t="shared" si="41"/>
        <v>0</v>
      </c>
      <c r="G283" s="62">
        <f t="shared" si="42"/>
        <v>0</v>
      </c>
      <c r="H283" s="63"/>
      <c r="I283" s="60"/>
      <c r="J283" s="64"/>
      <c r="K283" s="72"/>
      <c r="L283" s="72">
        <f t="shared" si="43"/>
        <v>0</v>
      </c>
      <c r="M283" s="66">
        <f t="shared" si="44"/>
        <v>0</v>
      </c>
      <c r="N283" s="60"/>
      <c r="O283" s="67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9"/>
    </row>
    <row r="284" spans="1:38" ht="13.7" customHeight="1" x14ac:dyDescent="0.2">
      <c r="A284" s="57"/>
      <c r="B284" s="58"/>
      <c r="C284" s="70">
        <f t="shared" si="40"/>
        <v>0</v>
      </c>
      <c r="D284" s="60"/>
      <c r="E284" s="61"/>
      <c r="F284" s="62">
        <f t="shared" si="41"/>
        <v>0</v>
      </c>
      <c r="G284" s="62">
        <f t="shared" si="42"/>
        <v>0</v>
      </c>
      <c r="H284" s="63"/>
      <c r="I284" s="60"/>
      <c r="J284" s="64"/>
      <c r="K284" s="72"/>
      <c r="L284" s="72">
        <f t="shared" si="43"/>
        <v>0</v>
      </c>
      <c r="M284" s="66">
        <f t="shared" si="44"/>
        <v>0</v>
      </c>
      <c r="N284" s="60"/>
      <c r="O284" s="67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9"/>
    </row>
    <row r="285" spans="1:38" ht="13.7" customHeight="1" x14ac:dyDescent="0.2">
      <c r="A285" s="57"/>
      <c r="B285" s="58"/>
      <c r="C285" s="70">
        <f t="shared" si="40"/>
        <v>0</v>
      </c>
      <c r="D285" s="60"/>
      <c r="E285" s="61"/>
      <c r="F285" s="62">
        <f t="shared" si="41"/>
        <v>0</v>
      </c>
      <c r="G285" s="62">
        <f t="shared" si="42"/>
        <v>0</v>
      </c>
      <c r="H285" s="63"/>
      <c r="I285" s="60"/>
      <c r="J285" s="64"/>
      <c r="K285" s="72"/>
      <c r="L285" s="72">
        <f t="shared" si="43"/>
        <v>0</v>
      </c>
      <c r="M285" s="66">
        <f t="shared" si="44"/>
        <v>0</v>
      </c>
      <c r="N285" s="60"/>
      <c r="O285" s="67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9"/>
    </row>
    <row r="286" spans="1:38" ht="13.7" customHeight="1" x14ac:dyDescent="0.2">
      <c r="A286" s="57"/>
      <c r="B286" s="58"/>
      <c r="C286" s="70">
        <f t="shared" si="40"/>
        <v>0</v>
      </c>
      <c r="D286" s="60"/>
      <c r="E286" s="61"/>
      <c r="F286" s="62">
        <f t="shared" si="41"/>
        <v>0</v>
      </c>
      <c r="G286" s="62">
        <f t="shared" si="42"/>
        <v>0</v>
      </c>
      <c r="H286" s="63"/>
      <c r="I286" s="60"/>
      <c r="J286" s="64"/>
      <c r="K286" s="72"/>
      <c r="L286" s="72">
        <f t="shared" si="43"/>
        <v>0</v>
      </c>
      <c r="M286" s="66">
        <f t="shared" si="44"/>
        <v>0</v>
      </c>
      <c r="N286" s="60"/>
      <c r="O286" s="67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9"/>
    </row>
    <row r="287" spans="1:38" ht="13.7" customHeight="1" x14ac:dyDescent="0.2">
      <c r="A287" s="57"/>
      <c r="B287" s="58"/>
      <c r="C287" s="70">
        <f t="shared" si="40"/>
        <v>0</v>
      </c>
      <c r="D287" s="60"/>
      <c r="E287" s="61"/>
      <c r="F287" s="62">
        <f t="shared" si="41"/>
        <v>0</v>
      </c>
      <c r="G287" s="62">
        <f t="shared" si="42"/>
        <v>0</v>
      </c>
      <c r="H287" s="63"/>
      <c r="I287" s="60"/>
      <c r="J287" s="64"/>
      <c r="K287" s="72"/>
      <c r="L287" s="72">
        <f t="shared" si="43"/>
        <v>0</v>
      </c>
      <c r="M287" s="66">
        <f t="shared" si="44"/>
        <v>0</v>
      </c>
      <c r="N287" s="60"/>
      <c r="O287" s="67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9"/>
    </row>
    <row r="288" spans="1:38" ht="13.7" customHeight="1" x14ac:dyDescent="0.2">
      <c r="A288" s="57"/>
      <c r="B288" s="58"/>
      <c r="C288" s="70">
        <f t="shared" si="40"/>
        <v>0</v>
      </c>
      <c r="D288" s="60"/>
      <c r="E288" s="61"/>
      <c r="F288" s="62">
        <f t="shared" si="41"/>
        <v>0</v>
      </c>
      <c r="G288" s="62">
        <f t="shared" si="42"/>
        <v>0</v>
      </c>
      <c r="H288" s="63"/>
      <c r="I288" s="60"/>
      <c r="J288" s="64"/>
      <c r="K288" s="72"/>
      <c r="L288" s="72">
        <f t="shared" si="43"/>
        <v>0</v>
      </c>
      <c r="M288" s="66">
        <f t="shared" si="44"/>
        <v>0</v>
      </c>
      <c r="N288" s="60"/>
      <c r="O288" s="67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9"/>
    </row>
    <row r="289" spans="1:38" ht="13.7" customHeight="1" x14ac:dyDescent="0.2">
      <c r="A289" s="57"/>
      <c r="B289" s="58"/>
      <c r="C289" s="70">
        <f t="shared" si="40"/>
        <v>0</v>
      </c>
      <c r="D289" s="60"/>
      <c r="E289" s="61"/>
      <c r="F289" s="62">
        <f t="shared" si="41"/>
        <v>0</v>
      </c>
      <c r="G289" s="62">
        <f t="shared" si="42"/>
        <v>0</v>
      </c>
      <c r="H289" s="63"/>
      <c r="I289" s="60"/>
      <c r="J289" s="64"/>
      <c r="K289" s="72"/>
      <c r="L289" s="72">
        <f t="shared" si="43"/>
        <v>0</v>
      </c>
      <c r="M289" s="66">
        <f t="shared" si="44"/>
        <v>0</v>
      </c>
      <c r="N289" s="60"/>
      <c r="O289" s="67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9"/>
    </row>
    <row r="290" spans="1:38" ht="13.7" customHeight="1" x14ac:dyDescent="0.2">
      <c r="A290" s="57"/>
      <c r="B290" s="58"/>
      <c r="C290" s="70">
        <f t="shared" si="40"/>
        <v>0</v>
      </c>
      <c r="D290" s="60"/>
      <c r="E290" s="61"/>
      <c r="F290" s="62">
        <f t="shared" si="41"/>
        <v>0</v>
      </c>
      <c r="G290" s="62">
        <f t="shared" si="42"/>
        <v>0</v>
      </c>
      <c r="H290" s="63"/>
      <c r="I290" s="60"/>
      <c r="J290" s="64"/>
      <c r="K290" s="72"/>
      <c r="L290" s="72">
        <f t="shared" si="43"/>
        <v>0</v>
      </c>
      <c r="M290" s="66">
        <f t="shared" si="44"/>
        <v>0</v>
      </c>
      <c r="N290" s="60"/>
      <c r="O290" s="67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9"/>
    </row>
    <row r="291" spans="1:38" ht="13.7" customHeight="1" x14ac:dyDescent="0.2">
      <c r="A291" s="57"/>
      <c r="B291" s="58"/>
      <c r="C291" s="70">
        <f t="shared" si="40"/>
        <v>0</v>
      </c>
      <c r="D291" s="60"/>
      <c r="E291" s="61"/>
      <c r="F291" s="62">
        <f t="shared" si="41"/>
        <v>0</v>
      </c>
      <c r="G291" s="62">
        <f t="shared" si="42"/>
        <v>0</v>
      </c>
      <c r="H291" s="63"/>
      <c r="I291" s="60"/>
      <c r="J291" s="64"/>
      <c r="K291" s="72"/>
      <c r="L291" s="72">
        <f t="shared" si="43"/>
        <v>0</v>
      </c>
      <c r="M291" s="66">
        <f t="shared" si="44"/>
        <v>0</v>
      </c>
      <c r="N291" s="60"/>
      <c r="O291" s="67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9"/>
    </row>
    <row r="292" spans="1:38" ht="13.7" customHeight="1" x14ac:dyDescent="0.2">
      <c r="A292" s="57"/>
      <c r="B292" s="58"/>
      <c r="C292" s="70">
        <f t="shared" si="40"/>
        <v>0</v>
      </c>
      <c r="D292" s="60"/>
      <c r="E292" s="61"/>
      <c r="F292" s="62">
        <f t="shared" si="41"/>
        <v>0</v>
      </c>
      <c r="G292" s="62">
        <f t="shared" si="42"/>
        <v>0</v>
      </c>
      <c r="H292" s="63"/>
      <c r="I292" s="60"/>
      <c r="J292" s="64"/>
      <c r="K292" s="72"/>
      <c r="L292" s="72">
        <f t="shared" si="43"/>
        <v>0</v>
      </c>
      <c r="M292" s="66">
        <f t="shared" si="44"/>
        <v>0</v>
      </c>
      <c r="N292" s="60"/>
      <c r="O292" s="67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9"/>
    </row>
    <row r="293" spans="1:38" ht="13.7" customHeight="1" x14ac:dyDescent="0.2">
      <c r="A293" s="57"/>
      <c r="B293" s="58"/>
      <c r="C293" s="70">
        <f t="shared" si="40"/>
        <v>0</v>
      </c>
      <c r="D293" s="60"/>
      <c r="E293" s="61"/>
      <c r="F293" s="62">
        <f t="shared" si="41"/>
        <v>0</v>
      </c>
      <c r="G293" s="62">
        <f t="shared" si="42"/>
        <v>0</v>
      </c>
      <c r="H293" s="63"/>
      <c r="I293" s="60"/>
      <c r="J293" s="64"/>
      <c r="K293" s="72"/>
      <c r="L293" s="72">
        <f t="shared" si="43"/>
        <v>0</v>
      </c>
      <c r="M293" s="66">
        <f t="shared" si="44"/>
        <v>0</v>
      </c>
      <c r="N293" s="60"/>
      <c r="O293" s="67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9"/>
    </row>
    <row r="294" spans="1:38" ht="13.7" customHeight="1" x14ac:dyDescent="0.2">
      <c r="A294" s="57"/>
      <c r="B294" s="58"/>
      <c r="C294" s="70">
        <f t="shared" si="40"/>
        <v>0</v>
      </c>
      <c r="D294" s="60"/>
      <c r="E294" s="61"/>
      <c r="F294" s="62">
        <f t="shared" si="41"/>
        <v>0</v>
      </c>
      <c r="G294" s="62">
        <f t="shared" si="42"/>
        <v>0</v>
      </c>
      <c r="H294" s="63"/>
      <c r="I294" s="60"/>
      <c r="J294" s="64"/>
      <c r="K294" s="72"/>
      <c r="L294" s="72">
        <f t="shared" si="43"/>
        <v>0</v>
      </c>
      <c r="M294" s="66">
        <f t="shared" si="44"/>
        <v>0</v>
      </c>
      <c r="N294" s="60"/>
      <c r="O294" s="67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9"/>
    </row>
    <row r="295" spans="1:38" ht="13.7" customHeight="1" x14ac:dyDescent="0.2">
      <c r="A295" s="57"/>
      <c r="B295" s="58"/>
      <c r="C295" s="70">
        <f t="shared" si="40"/>
        <v>0</v>
      </c>
      <c r="D295" s="60"/>
      <c r="E295" s="61"/>
      <c r="F295" s="62">
        <f t="shared" si="41"/>
        <v>0</v>
      </c>
      <c r="G295" s="62">
        <f t="shared" si="42"/>
        <v>0</v>
      </c>
      <c r="H295" s="63"/>
      <c r="I295" s="60"/>
      <c r="J295" s="64"/>
      <c r="K295" s="72"/>
      <c r="L295" s="72">
        <f t="shared" si="43"/>
        <v>0</v>
      </c>
      <c r="M295" s="66">
        <f t="shared" si="44"/>
        <v>0</v>
      </c>
      <c r="N295" s="60"/>
      <c r="O295" s="67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9"/>
    </row>
    <row r="296" spans="1:38" ht="13.7" customHeight="1" x14ac:dyDescent="0.2">
      <c r="A296" s="57"/>
      <c r="B296" s="58"/>
      <c r="C296" s="70">
        <f t="shared" si="40"/>
        <v>0</v>
      </c>
      <c r="D296" s="60"/>
      <c r="E296" s="61"/>
      <c r="F296" s="62">
        <f t="shared" si="41"/>
        <v>0</v>
      </c>
      <c r="G296" s="62">
        <f t="shared" si="42"/>
        <v>0</v>
      </c>
      <c r="H296" s="63"/>
      <c r="I296" s="60"/>
      <c r="J296" s="64"/>
      <c r="K296" s="72"/>
      <c r="L296" s="72">
        <f t="shared" si="43"/>
        <v>0</v>
      </c>
      <c r="M296" s="66">
        <f t="shared" si="44"/>
        <v>0</v>
      </c>
      <c r="N296" s="60"/>
      <c r="O296" s="67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9"/>
    </row>
    <row r="297" spans="1:38" ht="13.7" customHeight="1" x14ac:dyDescent="0.2">
      <c r="A297" s="57"/>
      <c r="B297" s="58"/>
      <c r="C297" s="70">
        <f t="shared" si="40"/>
        <v>0</v>
      </c>
      <c r="D297" s="60"/>
      <c r="E297" s="61"/>
      <c r="F297" s="62">
        <f t="shared" si="41"/>
        <v>0</v>
      </c>
      <c r="G297" s="62">
        <f t="shared" si="42"/>
        <v>0</v>
      </c>
      <c r="H297" s="63"/>
      <c r="I297" s="60"/>
      <c r="J297" s="64"/>
      <c r="K297" s="72"/>
      <c r="L297" s="72">
        <f t="shared" si="43"/>
        <v>0</v>
      </c>
      <c r="M297" s="66">
        <f t="shared" si="44"/>
        <v>0</v>
      </c>
      <c r="N297" s="60"/>
      <c r="O297" s="67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9"/>
    </row>
    <row r="298" spans="1:38" ht="13.7" customHeight="1" x14ac:dyDescent="0.2">
      <c r="A298" s="57"/>
      <c r="B298" s="58"/>
      <c r="C298" s="70">
        <f t="shared" si="40"/>
        <v>0</v>
      </c>
      <c r="D298" s="60"/>
      <c r="E298" s="61"/>
      <c r="F298" s="62">
        <f t="shared" si="41"/>
        <v>0</v>
      </c>
      <c r="G298" s="62">
        <f t="shared" si="42"/>
        <v>0</v>
      </c>
      <c r="H298" s="63"/>
      <c r="I298" s="60"/>
      <c r="J298" s="64"/>
      <c r="K298" s="72"/>
      <c r="L298" s="72">
        <f t="shared" si="43"/>
        <v>0</v>
      </c>
      <c r="M298" s="66">
        <f t="shared" si="44"/>
        <v>0</v>
      </c>
      <c r="N298" s="60"/>
      <c r="O298" s="67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9"/>
    </row>
    <row r="299" spans="1:38" ht="13.7" customHeight="1" x14ac:dyDescent="0.2">
      <c r="A299" s="57"/>
      <c r="B299" s="58"/>
      <c r="C299" s="70">
        <f t="shared" si="40"/>
        <v>0</v>
      </c>
      <c r="D299" s="60"/>
      <c r="E299" s="61"/>
      <c r="F299" s="62">
        <f t="shared" si="41"/>
        <v>0</v>
      </c>
      <c r="G299" s="62">
        <f t="shared" si="42"/>
        <v>0</v>
      </c>
      <c r="H299" s="63"/>
      <c r="I299" s="60"/>
      <c r="J299" s="64"/>
      <c r="K299" s="72"/>
      <c r="L299" s="72">
        <f t="shared" si="43"/>
        <v>0</v>
      </c>
      <c r="M299" s="66">
        <f t="shared" si="44"/>
        <v>0</v>
      </c>
      <c r="N299" s="60"/>
      <c r="O299" s="67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9"/>
    </row>
    <row r="300" spans="1:38" ht="13.7" customHeight="1" x14ac:dyDescent="0.2">
      <c r="A300" s="57"/>
      <c r="B300" s="58"/>
      <c r="C300" s="70">
        <f t="shared" si="40"/>
        <v>0</v>
      </c>
      <c r="D300" s="60"/>
      <c r="E300" s="61"/>
      <c r="F300" s="62">
        <f t="shared" si="41"/>
        <v>0</v>
      </c>
      <c r="G300" s="62">
        <f t="shared" si="42"/>
        <v>0</v>
      </c>
      <c r="H300" s="63"/>
      <c r="I300" s="60"/>
      <c r="J300" s="64"/>
      <c r="K300" s="72"/>
      <c r="L300" s="72">
        <f t="shared" si="43"/>
        <v>0</v>
      </c>
      <c r="M300" s="66">
        <f t="shared" si="44"/>
        <v>0</v>
      </c>
      <c r="N300" s="60"/>
      <c r="O300" s="67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9"/>
    </row>
    <row r="301" spans="1:38" ht="13.7" customHeight="1" x14ac:dyDescent="0.2">
      <c r="A301" s="57"/>
      <c r="B301" s="58"/>
      <c r="C301" s="70">
        <f t="shared" si="40"/>
        <v>0</v>
      </c>
      <c r="D301" s="60"/>
      <c r="E301" s="61"/>
      <c r="F301" s="62">
        <f t="shared" si="41"/>
        <v>0</v>
      </c>
      <c r="G301" s="62">
        <f t="shared" si="42"/>
        <v>0</v>
      </c>
      <c r="H301" s="63"/>
      <c r="I301" s="60"/>
      <c r="J301" s="64"/>
      <c r="K301" s="72"/>
      <c r="L301" s="72">
        <f t="shared" si="43"/>
        <v>0</v>
      </c>
      <c r="M301" s="66">
        <f t="shared" si="44"/>
        <v>0</v>
      </c>
      <c r="N301" s="60"/>
      <c r="O301" s="67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9"/>
    </row>
    <row r="302" spans="1:38" ht="13.7" customHeight="1" x14ac:dyDescent="0.2">
      <c r="A302" s="130"/>
      <c r="B302" s="79"/>
      <c r="C302" s="80">
        <f t="shared" si="40"/>
        <v>0</v>
      </c>
      <c r="D302" s="81"/>
      <c r="E302" s="82"/>
      <c r="F302" s="83">
        <f t="shared" si="41"/>
        <v>0</v>
      </c>
      <c r="G302" s="83">
        <f t="shared" si="42"/>
        <v>0</v>
      </c>
      <c r="H302" s="84"/>
      <c r="I302" s="81"/>
      <c r="J302" s="85"/>
      <c r="K302" s="86"/>
      <c r="L302" s="86">
        <f t="shared" si="43"/>
        <v>0</v>
      </c>
      <c r="M302" s="87">
        <f t="shared" si="44"/>
        <v>0</v>
      </c>
      <c r="N302" s="81"/>
      <c r="O302" s="88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90"/>
    </row>
    <row r="303" spans="1:38" ht="14.1" customHeight="1" x14ac:dyDescent="0.2">
      <c r="A303" s="91"/>
      <c r="B303" s="92" t="s">
        <v>96</v>
      </c>
      <c r="C303" s="93">
        <f>C302</f>
        <v>0</v>
      </c>
      <c r="D303" s="94"/>
      <c r="E303" s="95">
        <v>0</v>
      </c>
      <c r="F303" s="96">
        <v>0</v>
      </c>
      <c r="G303" s="96">
        <v>0</v>
      </c>
      <c r="H303" s="97">
        <v>0</v>
      </c>
      <c r="I303" s="94"/>
      <c r="J303" s="98"/>
      <c r="K303" s="99">
        <v>0</v>
      </c>
      <c r="L303" s="100">
        <v>0</v>
      </c>
      <c r="M303" s="101">
        <v>0</v>
      </c>
      <c r="N303" s="94"/>
      <c r="O303" s="164">
        <v>0</v>
      </c>
      <c r="P303" s="165">
        <v>0</v>
      </c>
      <c r="Q303" s="165">
        <v>0</v>
      </c>
      <c r="R303" s="165">
        <v>0</v>
      </c>
      <c r="S303" s="165">
        <v>0</v>
      </c>
      <c r="T303" s="165">
        <v>0</v>
      </c>
      <c r="U303" s="165">
        <v>0</v>
      </c>
      <c r="V303" s="165">
        <v>0</v>
      </c>
      <c r="W303" s="165">
        <v>0</v>
      </c>
      <c r="X303" s="165">
        <v>0</v>
      </c>
      <c r="Y303" s="165">
        <v>0</v>
      </c>
      <c r="Z303" s="165">
        <v>0</v>
      </c>
      <c r="AA303" s="165">
        <v>0</v>
      </c>
      <c r="AB303" s="165">
        <v>0</v>
      </c>
      <c r="AC303" s="165">
        <v>0</v>
      </c>
      <c r="AD303" s="165">
        <v>0</v>
      </c>
      <c r="AE303" s="165">
        <v>0</v>
      </c>
      <c r="AF303" s="165">
        <v>0</v>
      </c>
      <c r="AG303" s="165">
        <v>0</v>
      </c>
      <c r="AH303" s="165">
        <v>0</v>
      </c>
      <c r="AI303" s="165">
        <v>0</v>
      </c>
      <c r="AJ303" s="165">
        <v>0</v>
      </c>
      <c r="AK303" s="165">
        <v>0</v>
      </c>
      <c r="AL303" s="166"/>
    </row>
    <row r="304" spans="1:38" ht="12.75" customHeight="1" x14ac:dyDescent="0.2">
      <c r="A304" s="168"/>
      <c r="B304" s="169"/>
      <c r="C304" s="169"/>
      <c r="D304" s="169"/>
      <c r="E304" s="169"/>
      <c r="F304" s="169"/>
      <c r="G304" s="169"/>
      <c r="H304" s="169"/>
      <c r="I304" s="169"/>
      <c r="J304" s="170"/>
      <c r="K304" s="171"/>
      <c r="L304" s="171"/>
      <c r="M304" s="172"/>
      <c r="N304" s="169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69"/>
    </row>
    <row r="305" spans="1:38" ht="12.75" customHeight="1" x14ac:dyDescent="0.2">
      <c r="A305" s="173" t="s">
        <v>154</v>
      </c>
      <c r="B305" s="92"/>
      <c r="C305" s="174"/>
      <c r="D305" s="175"/>
      <c r="E305" s="176">
        <v>0</v>
      </c>
      <c r="F305" s="176">
        <v>0</v>
      </c>
      <c r="G305" s="176">
        <v>0</v>
      </c>
      <c r="H305" s="176">
        <v>0</v>
      </c>
      <c r="I305" s="175"/>
      <c r="J305" s="177"/>
      <c r="K305" s="178">
        <v>0</v>
      </c>
      <c r="L305" s="178">
        <v>0</v>
      </c>
      <c r="M305" s="178">
        <v>0</v>
      </c>
      <c r="N305" s="175"/>
      <c r="O305" s="179">
        <v>0</v>
      </c>
      <c r="P305" s="180">
        <v>0</v>
      </c>
      <c r="Q305" s="180">
        <v>0</v>
      </c>
      <c r="R305" s="180">
        <v>0</v>
      </c>
      <c r="S305" s="180">
        <v>0</v>
      </c>
      <c r="T305" s="180">
        <v>0</v>
      </c>
      <c r="U305" s="180">
        <v>0</v>
      </c>
      <c r="V305" s="180">
        <v>0</v>
      </c>
      <c r="W305" s="180">
        <v>0</v>
      </c>
      <c r="X305" s="180">
        <v>0</v>
      </c>
      <c r="Y305" s="180">
        <v>0</v>
      </c>
      <c r="Z305" s="180">
        <v>0</v>
      </c>
      <c r="AA305" s="180">
        <v>0</v>
      </c>
      <c r="AB305" s="180">
        <v>0</v>
      </c>
      <c r="AC305" s="180">
        <v>0</v>
      </c>
      <c r="AD305" s="180">
        <v>0</v>
      </c>
      <c r="AE305" s="180">
        <v>0</v>
      </c>
      <c r="AF305" s="180">
        <v>0</v>
      </c>
      <c r="AG305" s="180">
        <v>0</v>
      </c>
      <c r="AH305" s="180">
        <v>0</v>
      </c>
      <c r="AI305" s="180">
        <v>0</v>
      </c>
      <c r="AJ305" s="180">
        <v>0</v>
      </c>
      <c r="AK305" s="180">
        <v>0</v>
      </c>
      <c r="AL305" s="181"/>
    </row>
    <row r="306" spans="1:38" ht="12.75" customHeight="1" x14ac:dyDescent="0.2">
      <c r="A306" s="182"/>
      <c r="B306" s="144"/>
      <c r="C306" s="144"/>
      <c r="D306" s="144"/>
      <c r="E306" s="144"/>
      <c r="F306" s="144"/>
      <c r="G306" s="144"/>
      <c r="H306" s="144"/>
      <c r="I306" s="144"/>
      <c r="J306" s="145"/>
      <c r="K306" s="145"/>
      <c r="L306" s="145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  <c r="AA306" s="144"/>
      <c r="AB306" s="144"/>
      <c r="AC306" s="144"/>
      <c r="AD306" s="144"/>
      <c r="AE306" s="144"/>
      <c r="AF306" s="144"/>
      <c r="AG306" s="144"/>
      <c r="AH306" s="144"/>
      <c r="AI306" s="144"/>
      <c r="AJ306" s="144"/>
      <c r="AK306" s="144"/>
      <c r="AL306" s="144"/>
    </row>
    <row r="307" spans="1:38" ht="12.75" customHeight="1" x14ac:dyDescent="0.2">
      <c r="A307" s="114">
        <v>42461</v>
      </c>
      <c r="B307" s="115" t="s">
        <v>38</v>
      </c>
      <c r="C307" s="116">
        <f>C303</f>
        <v>0</v>
      </c>
      <c r="D307" s="117"/>
      <c r="E307" s="118"/>
      <c r="F307" s="119"/>
      <c r="G307" s="120"/>
      <c r="H307" s="121"/>
      <c r="I307" s="117"/>
      <c r="J307" s="122"/>
      <c r="K307" s="123"/>
      <c r="L307" s="124"/>
      <c r="M307" s="125"/>
      <c r="N307" s="117"/>
      <c r="O307" s="126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  <c r="AD307" s="127"/>
      <c r="AE307" s="127"/>
      <c r="AF307" s="127"/>
      <c r="AG307" s="127"/>
      <c r="AH307" s="127"/>
      <c r="AI307" s="127"/>
      <c r="AJ307" s="127"/>
      <c r="AK307" s="127"/>
      <c r="AL307" s="128"/>
    </row>
    <row r="308" spans="1:38" ht="13.7" customHeight="1" x14ac:dyDescent="0.2">
      <c r="A308" s="57"/>
      <c r="B308" s="58"/>
      <c r="C308" s="70">
        <f t="shared" ref="C308:C336" si="45">C307+E308+H308-K308</f>
        <v>0</v>
      </c>
      <c r="D308" s="60"/>
      <c r="E308" s="71"/>
      <c r="F308" s="62">
        <f t="shared" ref="F308:F336" si="46">ROUND(E308/11,2)</f>
        <v>0</v>
      </c>
      <c r="G308" s="62">
        <f t="shared" ref="G308:G336" si="47">E308-F308</f>
        <v>0</v>
      </c>
      <c r="H308" s="63"/>
      <c r="I308" s="60"/>
      <c r="J308" s="64"/>
      <c r="K308" s="72"/>
      <c r="L308" s="72">
        <f t="shared" ref="L308:L336" si="48">ROUND(K308/11,2)</f>
        <v>0</v>
      </c>
      <c r="M308" s="66">
        <f t="shared" ref="M308:M336" si="49">K308-L308</f>
        <v>0</v>
      </c>
      <c r="N308" s="60"/>
      <c r="O308" s="67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9"/>
    </row>
    <row r="309" spans="1:38" ht="13.7" customHeight="1" x14ac:dyDescent="0.2">
      <c r="A309" s="57"/>
      <c r="B309" s="58"/>
      <c r="C309" s="70">
        <f t="shared" si="45"/>
        <v>0</v>
      </c>
      <c r="D309" s="60"/>
      <c r="E309" s="61"/>
      <c r="F309" s="62">
        <f t="shared" si="46"/>
        <v>0</v>
      </c>
      <c r="G309" s="62">
        <f t="shared" si="47"/>
        <v>0</v>
      </c>
      <c r="H309" s="63"/>
      <c r="I309" s="60"/>
      <c r="J309" s="64"/>
      <c r="K309" s="72"/>
      <c r="L309" s="72">
        <f t="shared" si="48"/>
        <v>0</v>
      </c>
      <c r="M309" s="66">
        <f t="shared" si="49"/>
        <v>0</v>
      </c>
      <c r="N309" s="60"/>
      <c r="O309" s="67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9"/>
    </row>
    <row r="310" spans="1:38" ht="13.7" customHeight="1" x14ac:dyDescent="0.2">
      <c r="A310" s="57"/>
      <c r="B310" s="58"/>
      <c r="C310" s="70">
        <f t="shared" si="45"/>
        <v>0</v>
      </c>
      <c r="D310" s="60"/>
      <c r="E310" s="61"/>
      <c r="F310" s="62">
        <f t="shared" si="46"/>
        <v>0</v>
      </c>
      <c r="G310" s="62">
        <f t="shared" si="47"/>
        <v>0</v>
      </c>
      <c r="H310" s="63"/>
      <c r="I310" s="60"/>
      <c r="J310" s="64"/>
      <c r="K310" s="72"/>
      <c r="L310" s="72">
        <f t="shared" si="48"/>
        <v>0</v>
      </c>
      <c r="M310" s="66">
        <f t="shared" si="49"/>
        <v>0</v>
      </c>
      <c r="N310" s="60"/>
      <c r="O310" s="67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9"/>
    </row>
    <row r="311" spans="1:38" ht="13.7" customHeight="1" x14ac:dyDescent="0.2">
      <c r="A311" s="57"/>
      <c r="B311" s="58"/>
      <c r="C311" s="70">
        <f t="shared" si="45"/>
        <v>0</v>
      </c>
      <c r="D311" s="60"/>
      <c r="E311" s="61"/>
      <c r="F311" s="62">
        <f t="shared" si="46"/>
        <v>0</v>
      </c>
      <c r="G311" s="62">
        <f t="shared" si="47"/>
        <v>0</v>
      </c>
      <c r="H311" s="63"/>
      <c r="I311" s="60"/>
      <c r="J311" s="64"/>
      <c r="K311" s="72"/>
      <c r="L311" s="72">
        <f t="shared" si="48"/>
        <v>0</v>
      </c>
      <c r="M311" s="66">
        <f t="shared" si="49"/>
        <v>0</v>
      </c>
      <c r="N311" s="60"/>
      <c r="O311" s="67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9"/>
    </row>
    <row r="312" spans="1:38" ht="13.7" customHeight="1" x14ac:dyDescent="0.2">
      <c r="A312" s="57"/>
      <c r="B312" s="58"/>
      <c r="C312" s="70">
        <f t="shared" si="45"/>
        <v>0</v>
      </c>
      <c r="D312" s="60"/>
      <c r="E312" s="61"/>
      <c r="F312" s="62">
        <f t="shared" si="46"/>
        <v>0</v>
      </c>
      <c r="G312" s="62">
        <f t="shared" si="47"/>
        <v>0</v>
      </c>
      <c r="H312" s="63"/>
      <c r="I312" s="60"/>
      <c r="J312" s="64"/>
      <c r="K312" s="72"/>
      <c r="L312" s="72">
        <f t="shared" si="48"/>
        <v>0</v>
      </c>
      <c r="M312" s="66">
        <f t="shared" si="49"/>
        <v>0</v>
      </c>
      <c r="N312" s="60"/>
      <c r="O312" s="67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9"/>
    </row>
    <row r="313" spans="1:38" ht="13.7" customHeight="1" x14ac:dyDescent="0.2">
      <c r="A313" s="57"/>
      <c r="B313" s="58"/>
      <c r="C313" s="70">
        <f t="shared" si="45"/>
        <v>0</v>
      </c>
      <c r="D313" s="60"/>
      <c r="E313" s="61"/>
      <c r="F313" s="62">
        <f t="shared" si="46"/>
        <v>0</v>
      </c>
      <c r="G313" s="62">
        <f t="shared" si="47"/>
        <v>0</v>
      </c>
      <c r="H313" s="63"/>
      <c r="I313" s="60"/>
      <c r="J313" s="64"/>
      <c r="K313" s="72"/>
      <c r="L313" s="72">
        <f t="shared" si="48"/>
        <v>0</v>
      </c>
      <c r="M313" s="66">
        <f t="shared" si="49"/>
        <v>0</v>
      </c>
      <c r="N313" s="60"/>
      <c r="O313" s="67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9"/>
    </row>
    <row r="314" spans="1:38" ht="13.7" customHeight="1" x14ac:dyDescent="0.2">
      <c r="A314" s="57"/>
      <c r="B314" s="58"/>
      <c r="C314" s="70">
        <f t="shared" si="45"/>
        <v>0</v>
      </c>
      <c r="D314" s="60"/>
      <c r="E314" s="61"/>
      <c r="F314" s="62">
        <f t="shared" si="46"/>
        <v>0</v>
      </c>
      <c r="G314" s="62">
        <f t="shared" si="47"/>
        <v>0</v>
      </c>
      <c r="H314" s="63"/>
      <c r="I314" s="60"/>
      <c r="J314" s="64"/>
      <c r="K314" s="72"/>
      <c r="L314" s="72">
        <f t="shared" si="48"/>
        <v>0</v>
      </c>
      <c r="M314" s="66">
        <f t="shared" si="49"/>
        <v>0</v>
      </c>
      <c r="N314" s="60"/>
      <c r="O314" s="67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9"/>
    </row>
    <row r="315" spans="1:38" ht="13.7" customHeight="1" x14ac:dyDescent="0.2">
      <c r="A315" s="57"/>
      <c r="B315" s="58"/>
      <c r="C315" s="70">
        <f t="shared" si="45"/>
        <v>0</v>
      </c>
      <c r="D315" s="60"/>
      <c r="E315" s="61"/>
      <c r="F315" s="62">
        <f t="shared" si="46"/>
        <v>0</v>
      </c>
      <c r="G315" s="62">
        <f t="shared" si="47"/>
        <v>0</v>
      </c>
      <c r="H315" s="63"/>
      <c r="I315" s="60"/>
      <c r="J315" s="64"/>
      <c r="K315" s="72"/>
      <c r="L315" s="72">
        <f t="shared" si="48"/>
        <v>0</v>
      </c>
      <c r="M315" s="66">
        <f t="shared" si="49"/>
        <v>0</v>
      </c>
      <c r="N315" s="60"/>
      <c r="O315" s="67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9"/>
    </row>
    <row r="316" spans="1:38" ht="13.7" customHeight="1" x14ac:dyDescent="0.2">
      <c r="A316" s="57"/>
      <c r="B316" s="58"/>
      <c r="C316" s="70">
        <f t="shared" si="45"/>
        <v>0</v>
      </c>
      <c r="D316" s="60"/>
      <c r="E316" s="61"/>
      <c r="F316" s="62">
        <f t="shared" si="46"/>
        <v>0</v>
      </c>
      <c r="G316" s="62">
        <f t="shared" si="47"/>
        <v>0</v>
      </c>
      <c r="H316" s="63"/>
      <c r="I316" s="60"/>
      <c r="J316" s="64"/>
      <c r="K316" s="72"/>
      <c r="L316" s="72">
        <f t="shared" si="48"/>
        <v>0</v>
      </c>
      <c r="M316" s="66">
        <f t="shared" si="49"/>
        <v>0</v>
      </c>
      <c r="N316" s="60"/>
      <c r="O316" s="67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9"/>
    </row>
    <row r="317" spans="1:38" ht="13.7" customHeight="1" x14ac:dyDescent="0.2">
      <c r="A317" s="57"/>
      <c r="B317" s="58"/>
      <c r="C317" s="70">
        <f t="shared" si="45"/>
        <v>0</v>
      </c>
      <c r="D317" s="60"/>
      <c r="E317" s="61"/>
      <c r="F317" s="62">
        <f t="shared" si="46"/>
        <v>0</v>
      </c>
      <c r="G317" s="62">
        <f t="shared" si="47"/>
        <v>0</v>
      </c>
      <c r="H317" s="63"/>
      <c r="I317" s="60"/>
      <c r="J317" s="64"/>
      <c r="K317" s="72"/>
      <c r="L317" s="72">
        <f t="shared" si="48"/>
        <v>0</v>
      </c>
      <c r="M317" s="66">
        <f t="shared" si="49"/>
        <v>0</v>
      </c>
      <c r="N317" s="60"/>
      <c r="O317" s="67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9"/>
    </row>
    <row r="318" spans="1:38" ht="13.7" customHeight="1" x14ac:dyDescent="0.2">
      <c r="A318" s="57"/>
      <c r="B318" s="58"/>
      <c r="C318" s="70">
        <f t="shared" si="45"/>
        <v>0</v>
      </c>
      <c r="D318" s="60"/>
      <c r="E318" s="61"/>
      <c r="F318" s="62">
        <f t="shared" si="46"/>
        <v>0</v>
      </c>
      <c r="G318" s="62">
        <f t="shared" si="47"/>
        <v>0</v>
      </c>
      <c r="H318" s="63"/>
      <c r="I318" s="60"/>
      <c r="J318" s="64"/>
      <c r="K318" s="72"/>
      <c r="L318" s="72">
        <f t="shared" si="48"/>
        <v>0</v>
      </c>
      <c r="M318" s="66">
        <f t="shared" si="49"/>
        <v>0</v>
      </c>
      <c r="N318" s="60"/>
      <c r="O318" s="67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9"/>
    </row>
    <row r="319" spans="1:38" ht="13.7" customHeight="1" x14ac:dyDescent="0.2">
      <c r="A319" s="57"/>
      <c r="B319" s="58"/>
      <c r="C319" s="70">
        <f t="shared" si="45"/>
        <v>0</v>
      </c>
      <c r="D319" s="60"/>
      <c r="E319" s="61"/>
      <c r="F319" s="62">
        <f t="shared" si="46"/>
        <v>0</v>
      </c>
      <c r="G319" s="62">
        <f t="shared" si="47"/>
        <v>0</v>
      </c>
      <c r="H319" s="63"/>
      <c r="I319" s="60"/>
      <c r="J319" s="64"/>
      <c r="K319" s="72"/>
      <c r="L319" s="72">
        <f t="shared" si="48"/>
        <v>0</v>
      </c>
      <c r="M319" s="66">
        <f t="shared" si="49"/>
        <v>0</v>
      </c>
      <c r="N319" s="60"/>
      <c r="O319" s="67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9"/>
    </row>
    <row r="320" spans="1:38" ht="13.7" customHeight="1" x14ac:dyDescent="0.2">
      <c r="A320" s="57"/>
      <c r="B320" s="58"/>
      <c r="C320" s="70">
        <f t="shared" si="45"/>
        <v>0</v>
      </c>
      <c r="D320" s="60"/>
      <c r="E320" s="61"/>
      <c r="F320" s="62">
        <f t="shared" si="46"/>
        <v>0</v>
      </c>
      <c r="G320" s="62">
        <f t="shared" si="47"/>
        <v>0</v>
      </c>
      <c r="H320" s="63"/>
      <c r="I320" s="60"/>
      <c r="J320" s="64"/>
      <c r="K320" s="72"/>
      <c r="L320" s="72">
        <f t="shared" si="48"/>
        <v>0</v>
      </c>
      <c r="M320" s="66">
        <f t="shared" si="49"/>
        <v>0</v>
      </c>
      <c r="N320" s="60"/>
      <c r="O320" s="67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9"/>
    </row>
    <row r="321" spans="1:38" ht="13.7" customHeight="1" x14ac:dyDescent="0.2">
      <c r="A321" s="57"/>
      <c r="B321" s="58"/>
      <c r="C321" s="70">
        <f t="shared" si="45"/>
        <v>0</v>
      </c>
      <c r="D321" s="60"/>
      <c r="E321" s="61"/>
      <c r="F321" s="62">
        <f t="shared" si="46"/>
        <v>0</v>
      </c>
      <c r="G321" s="62">
        <f t="shared" si="47"/>
        <v>0</v>
      </c>
      <c r="H321" s="63"/>
      <c r="I321" s="60"/>
      <c r="J321" s="64"/>
      <c r="K321" s="72"/>
      <c r="L321" s="72">
        <f t="shared" si="48"/>
        <v>0</v>
      </c>
      <c r="M321" s="66">
        <f t="shared" si="49"/>
        <v>0</v>
      </c>
      <c r="N321" s="60"/>
      <c r="O321" s="67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9"/>
    </row>
    <row r="322" spans="1:38" ht="13.7" customHeight="1" x14ac:dyDescent="0.2">
      <c r="A322" s="57"/>
      <c r="B322" s="58"/>
      <c r="C322" s="70">
        <f t="shared" si="45"/>
        <v>0</v>
      </c>
      <c r="D322" s="60"/>
      <c r="E322" s="61"/>
      <c r="F322" s="62">
        <f t="shared" si="46"/>
        <v>0</v>
      </c>
      <c r="G322" s="62">
        <f t="shared" si="47"/>
        <v>0</v>
      </c>
      <c r="H322" s="63"/>
      <c r="I322" s="60"/>
      <c r="J322" s="64"/>
      <c r="K322" s="72"/>
      <c r="L322" s="72">
        <f t="shared" si="48"/>
        <v>0</v>
      </c>
      <c r="M322" s="66">
        <f t="shared" si="49"/>
        <v>0</v>
      </c>
      <c r="N322" s="60"/>
      <c r="O322" s="67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9"/>
    </row>
    <row r="323" spans="1:38" ht="13.7" customHeight="1" x14ac:dyDescent="0.2">
      <c r="A323" s="57"/>
      <c r="B323" s="58"/>
      <c r="C323" s="70">
        <f t="shared" si="45"/>
        <v>0</v>
      </c>
      <c r="D323" s="60"/>
      <c r="E323" s="61"/>
      <c r="F323" s="62">
        <f t="shared" si="46"/>
        <v>0</v>
      </c>
      <c r="G323" s="62">
        <f t="shared" si="47"/>
        <v>0</v>
      </c>
      <c r="H323" s="63"/>
      <c r="I323" s="60"/>
      <c r="J323" s="64"/>
      <c r="K323" s="72"/>
      <c r="L323" s="72">
        <f t="shared" si="48"/>
        <v>0</v>
      </c>
      <c r="M323" s="66">
        <f t="shared" si="49"/>
        <v>0</v>
      </c>
      <c r="N323" s="60"/>
      <c r="O323" s="67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9"/>
    </row>
    <row r="324" spans="1:38" ht="13.7" customHeight="1" x14ac:dyDescent="0.2">
      <c r="A324" s="57"/>
      <c r="B324" s="58"/>
      <c r="C324" s="70">
        <f t="shared" si="45"/>
        <v>0</v>
      </c>
      <c r="D324" s="60"/>
      <c r="E324" s="61"/>
      <c r="F324" s="62">
        <f t="shared" si="46"/>
        <v>0</v>
      </c>
      <c r="G324" s="62">
        <f t="shared" si="47"/>
        <v>0</v>
      </c>
      <c r="H324" s="63"/>
      <c r="I324" s="60"/>
      <c r="J324" s="64"/>
      <c r="K324" s="72"/>
      <c r="L324" s="72">
        <f t="shared" si="48"/>
        <v>0</v>
      </c>
      <c r="M324" s="66">
        <f t="shared" si="49"/>
        <v>0</v>
      </c>
      <c r="N324" s="60"/>
      <c r="O324" s="67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9"/>
    </row>
    <row r="325" spans="1:38" ht="13.7" customHeight="1" x14ac:dyDescent="0.2">
      <c r="A325" s="57"/>
      <c r="B325" s="58"/>
      <c r="C325" s="70">
        <f t="shared" si="45"/>
        <v>0</v>
      </c>
      <c r="D325" s="60"/>
      <c r="E325" s="61"/>
      <c r="F325" s="62">
        <f t="shared" si="46"/>
        <v>0</v>
      </c>
      <c r="G325" s="62">
        <f t="shared" si="47"/>
        <v>0</v>
      </c>
      <c r="H325" s="63"/>
      <c r="I325" s="60"/>
      <c r="J325" s="64"/>
      <c r="K325" s="72"/>
      <c r="L325" s="72">
        <f t="shared" si="48"/>
        <v>0</v>
      </c>
      <c r="M325" s="66">
        <f t="shared" si="49"/>
        <v>0</v>
      </c>
      <c r="N325" s="60"/>
      <c r="O325" s="67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9"/>
    </row>
    <row r="326" spans="1:38" ht="13.7" customHeight="1" x14ac:dyDescent="0.2">
      <c r="A326" s="57"/>
      <c r="B326" s="58"/>
      <c r="C326" s="70">
        <f t="shared" si="45"/>
        <v>0</v>
      </c>
      <c r="D326" s="60"/>
      <c r="E326" s="61"/>
      <c r="F326" s="62">
        <f t="shared" si="46"/>
        <v>0</v>
      </c>
      <c r="G326" s="62">
        <f t="shared" si="47"/>
        <v>0</v>
      </c>
      <c r="H326" s="63"/>
      <c r="I326" s="60"/>
      <c r="J326" s="64"/>
      <c r="K326" s="72"/>
      <c r="L326" s="72">
        <f t="shared" si="48"/>
        <v>0</v>
      </c>
      <c r="M326" s="66">
        <f t="shared" si="49"/>
        <v>0</v>
      </c>
      <c r="N326" s="60"/>
      <c r="O326" s="67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9"/>
    </row>
    <row r="327" spans="1:38" ht="13.7" customHeight="1" x14ac:dyDescent="0.2">
      <c r="A327" s="57"/>
      <c r="B327" s="58"/>
      <c r="C327" s="70">
        <f t="shared" si="45"/>
        <v>0</v>
      </c>
      <c r="D327" s="60"/>
      <c r="E327" s="61"/>
      <c r="F327" s="62">
        <f t="shared" si="46"/>
        <v>0</v>
      </c>
      <c r="G327" s="62">
        <f t="shared" si="47"/>
        <v>0</v>
      </c>
      <c r="H327" s="63"/>
      <c r="I327" s="60"/>
      <c r="J327" s="64"/>
      <c r="K327" s="72"/>
      <c r="L327" s="72">
        <f t="shared" si="48"/>
        <v>0</v>
      </c>
      <c r="M327" s="66">
        <f t="shared" si="49"/>
        <v>0</v>
      </c>
      <c r="N327" s="60"/>
      <c r="O327" s="67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9"/>
    </row>
    <row r="328" spans="1:38" ht="13.7" customHeight="1" x14ac:dyDescent="0.2">
      <c r="A328" s="57"/>
      <c r="B328" s="58"/>
      <c r="C328" s="70">
        <f t="shared" si="45"/>
        <v>0</v>
      </c>
      <c r="D328" s="60"/>
      <c r="E328" s="61"/>
      <c r="F328" s="62">
        <f t="shared" si="46"/>
        <v>0</v>
      </c>
      <c r="G328" s="62">
        <f t="shared" si="47"/>
        <v>0</v>
      </c>
      <c r="H328" s="63"/>
      <c r="I328" s="60"/>
      <c r="J328" s="64"/>
      <c r="K328" s="72"/>
      <c r="L328" s="72">
        <f t="shared" si="48"/>
        <v>0</v>
      </c>
      <c r="M328" s="66">
        <f t="shared" si="49"/>
        <v>0</v>
      </c>
      <c r="N328" s="60"/>
      <c r="O328" s="67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9"/>
    </row>
    <row r="329" spans="1:38" ht="13.7" customHeight="1" x14ac:dyDescent="0.2">
      <c r="A329" s="57"/>
      <c r="B329" s="58"/>
      <c r="C329" s="70">
        <f t="shared" si="45"/>
        <v>0</v>
      </c>
      <c r="D329" s="60"/>
      <c r="E329" s="61"/>
      <c r="F329" s="62">
        <f t="shared" si="46"/>
        <v>0</v>
      </c>
      <c r="G329" s="62">
        <f t="shared" si="47"/>
        <v>0</v>
      </c>
      <c r="H329" s="63"/>
      <c r="I329" s="60"/>
      <c r="J329" s="64"/>
      <c r="K329" s="72"/>
      <c r="L329" s="72">
        <f t="shared" si="48"/>
        <v>0</v>
      </c>
      <c r="M329" s="66">
        <f t="shared" si="49"/>
        <v>0</v>
      </c>
      <c r="N329" s="60"/>
      <c r="O329" s="67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9"/>
    </row>
    <row r="330" spans="1:38" ht="13.7" customHeight="1" x14ac:dyDescent="0.2">
      <c r="A330" s="57"/>
      <c r="B330" s="58"/>
      <c r="C330" s="70">
        <f t="shared" si="45"/>
        <v>0</v>
      </c>
      <c r="D330" s="60"/>
      <c r="E330" s="61"/>
      <c r="F330" s="62">
        <f t="shared" si="46"/>
        <v>0</v>
      </c>
      <c r="G330" s="62">
        <f t="shared" si="47"/>
        <v>0</v>
      </c>
      <c r="H330" s="63"/>
      <c r="I330" s="60"/>
      <c r="J330" s="64"/>
      <c r="K330" s="72"/>
      <c r="L330" s="72">
        <f t="shared" si="48"/>
        <v>0</v>
      </c>
      <c r="M330" s="66">
        <f t="shared" si="49"/>
        <v>0</v>
      </c>
      <c r="N330" s="60"/>
      <c r="O330" s="67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9"/>
    </row>
    <row r="331" spans="1:38" ht="13.7" customHeight="1" x14ac:dyDescent="0.2">
      <c r="A331" s="57"/>
      <c r="B331" s="58"/>
      <c r="C331" s="70">
        <f t="shared" si="45"/>
        <v>0</v>
      </c>
      <c r="D331" s="60"/>
      <c r="E331" s="61"/>
      <c r="F331" s="62">
        <f t="shared" si="46"/>
        <v>0</v>
      </c>
      <c r="G331" s="62">
        <f t="shared" si="47"/>
        <v>0</v>
      </c>
      <c r="H331" s="63"/>
      <c r="I331" s="60"/>
      <c r="J331" s="64"/>
      <c r="K331" s="72"/>
      <c r="L331" s="72">
        <f t="shared" si="48"/>
        <v>0</v>
      </c>
      <c r="M331" s="66">
        <f t="shared" si="49"/>
        <v>0</v>
      </c>
      <c r="N331" s="60"/>
      <c r="O331" s="67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9"/>
    </row>
    <row r="332" spans="1:38" ht="13.7" customHeight="1" x14ac:dyDescent="0.2">
      <c r="A332" s="57"/>
      <c r="B332" s="58"/>
      <c r="C332" s="70">
        <f t="shared" si="45"/>
        <v>0</v>
      </c>
      <c r="D332" s="60"/>
      <c r="E332" s="61"/>
      <c r="F332" s="62">
        <f t="shared" si="46"/>
        <v>0</v>
      </c>
      <c r="G332" s="62">
        <f t="shared" si="47"/>
        <v>0</v>
      </c>
      <c r="H332" s="63"/>
      <c r="I332" s="60"/>
      <c r="J332" s="64"/>
      <c r="K332" s="72"/>
      <c r="L332" s="72">
        <f t="shared" si="48"/>
        <v>0</v>
      </c>
      <c r="M332" s="66">
        <f t="shared" si="49"/>
        <v>0</v>
      </c>
      <c r="N332" s="60"/>
      <c r="O332" s="67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9"/>
    </row>
    <row r="333" spans="1:38" ht="13.7" customHeight="1" x14ac:dyDescent="0.2">
      <c r="A333" s="57"/>
      <c r="B333" s="58"/>
      <c r="C333" s="70">
        <f t="shared" si="45"/>
        <v>0</v>
      </c>
      <c r="D333" s="60"/>
      <c r="E333" s="61"/>
      <c r="F333" s="62">
        <f t="shared" si="46"/>
        <v>0</v>
      </c>
      <c r="G333" s="62">
        <f t="shared" si="47"/>
        <v>0</v>
      </c>
      <c r="H333" s="63"/>
      <c r="I333" s="60"/>
      <c r="J333" s="64"/>
      <c r="K333" s="72"/>
      <c r="L333" s="72">
        <f t="shared" si="48"/>
        <v>0</v>
      </c>
      <c r="M333" s="66">
        <f t="shared" si="49"/>
        <v>0</v>
      </c>
      <c r="N333" s="60"/>
      <c r="O333" s="67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9"/>
    </row>
    <row r="334" spans="1:38" ht="13.7" customHeight="1" x14ac:dyDescent="0.2">
      <c r="A334" s="57"/>
      <c r="B334" s="58"/>
      <c r="C334" s="70">
        <f t="shared" si="45"/>
        <v>0</v>
      </c>
      <c r="D334" s="60"/>
      <c r="E334" s="61"/>
      <c r="F334" s="62">
        <f t="shared" si="46"/>
        <v>0</v>
      </c>
      <c r="G334" s="62">
        <f t="shared" si="47"/>
        <v>0</v>
      </c>
      <c r="H334" s="63"/>
      <c r="I334" s="60"/>
      <c r="J334" s="64"/>
      <c r="K334" s="72"/>
      <c r="L334" s="72">
        <f t="shared" si="48"/>
        <v>0</v>
      </c>
      <c r="M334" s="66">
        <f t="shared" si="49"/>
        <v>0</v>
      </c>
      <c r="N334" s="60"/>
      <c r="O334" s="67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9"/>
    </row>
    <row r="335" spans="1:38" ht="13.7" customHeight="1" x14ac:dyDescent="0.2">
      <c r="A335" s="57"/>
      <c r="B335" s="58"/>
      <c r="C335" s="70">
        <f t="shared" si="45"/>
        <v>0</v>
      </c>
      <c r="D335" s="60"/>
      <c r="E335" s="61"/>
      <c r="F335" s="62">
        <f t="shared" si="46"/>
        <v>0</v>
      </c>
      <c r="G335" s="62">
        <f t="shared" si="47"/>
        <v>0</v>
      </c>
      <c r="H335" s="63"/>
      <c r="I335" s="60"/>
      <c r="J335" s="64"/>
      <c r="K335" s="72"/>
      <c r="L335" s="72">
        <f t="shared" si="48"/>
        <v>0</v>
      </c>
      <c r="M335" s="66">
        <f t="shared" si="49"/>
        <v>0</v>
      </c>
      <c r="N335" s="60"/>
      <c r="O335" s="67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9"/>
    </row>
    <row r="336" spans="1:38" ht="13.7" customHeight="1" x14ac:dyDescent="0.2">
      <c r="A336" s="130"/>
      <c r="B336" s="79"/>
      <c r="C336" s="80">
        <f t="shared" si="45"/>
        <v>0</v>
      </c>
      <c r="D336" s="81"/>
      <c r="E336" s="82"/>
      <c r="F336" s="83">
        <f t="shared" si="46"/>
        <v>0</v>
      </c>
      <c r="G336" s="83">
        <f t="shared" si="47"/>
        <v>0</v>
      </c>
      <c r="H336" s="84"/>
      <c r="I336" s="81"/>
      <c r="J336" s="85"/>
      <c r="K336" s="86"/>
      <c r="L336" s="86">
        <f t="shared" si="48"/>
        <v>0</v>
      </c>
      <c r="M336" s="87">
        <f t="shared" si="49"/>
        <v>0</v>
      </c>
      <c r="N336" s="81"/>
      <c r="O336" s="88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90"/>
    </row>
    <row r="337" spans="1:38" ht="14.1" customHeight="1" x14ac:dyDescent="0.2">
      <c r="A337" s="91"/>
      <c r="B337" s="92" t="s">
        <v>96</v>
      </c>
      <c r="C337" s="93">
        <f>C336</f>
        <v>0</v>
      </c>
      <c r="D337" s="94"/>
      <c r="E337" s="95">
        <v>0</v>
      </c>
      <c r="F337" s="96">
        <v>0</v>
      </c>
      <c r="G337" s="96">
        <v>0</v>
      </c>
      <c r="H337" s="97">
        <v>0</v>
      </c>
      <c r="I337" s="94"/>
      <c r="J337" s="98"/>
      <c r="K337" s="99">
        <v>0</v>
      </c>
      <c r="L337" s="100">
        <v>0</v>
      </c>
      <c r="M337" s="101">
        <v>0</v>
      </c>
      <c r="N337" s="94"/>
      <c r="O337" s="164">
        <v>0</v>
      </c>
      <c r="P337" s="165">
        <v>0</v>
      </c>
      <c r="Q337" s="165">
        <v>0</v>
      </c>
      <c r="R337" s="165">
        <v>0</v>
      </c>
      <c r="S337" s="165">
        <v>0</v>
      </c>
      <c r="T337" s="165">
        <v>0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0</v>
      </c>
      <c r="AA337" s="165">
        <v>0</v>
      </c>
      <c r="AB337" s="165">
        <v>0</v>
      </c>
      <c r="AC337" s="165">
        <v>0</v>
      </c>
      <c r="AD337" s="165">
        <v>0</v>
      </c>
      <c r="AE337" s="165">
        <v>0</v>
      </c>
      <c r="AF337" s="165">
        <v>0</v>
      </c>
      <c r="AG337" s="165">
        <v>0</v>
      </c>
      <c r="AH337" s="165">
        <v>0</v>
      </c>
      <c r="AI337" s="165">
        <v>0</v>
      </c>
      <c r="AJ337" s="165">
        <v>0</v>
      </c>
      <c r="AK337" s="165">
        <v>0</v>
      </c>
      <c r="AL337" s="166"/>
    </row>
    <row r="338" spans="1:38" ht="14.1" customHeight="1" x14ac:dyDescent="0.2">
      <c r="A338" s="106"/>
      <c r="B338" s="159"/>
      <c r="C338" s="159"/>
      <c r="D338" s="159"/>
      <c r="E338" s="159"/>
      <c r="F338" s="159"/>
      <c r="G338" s="159"/>
      <c r="H338" s="159"/>
      <c r="I338" s="159"/>
      <c r="J338" s="109"/>
      <c r="K338" s="109"/>
      <c r="L338" s="10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  <c r="AK338" s="159"/>
      <c r="AL338" s="159"/>
    </row>
    <row r="339" spans="1:38" ht="8.1" customHeight="1" x14ac:dyDescent="0.2">
      <c r="A339" s="110"/>
      <c r="B339" s="160"/>
      <c r="C339" s="160"/>
      <c r="D339" s="160"/>
      <c r="E339" s="160"/>
      <c r="F339" s="160"/>
      <c r="G339" s="160"/>
      <c r="H339" s="160"/>
      <c r="I339" s="160"/>
      <c r="J339" s="113"/>
      <c r="K339" s="113"/>
      <c r="L339" s="113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</row>
    <row r="340" spans="1:38" ht="14.1" customHeight="1" x14ac:dyDescent="0.2">
      <c r="A340" s="114">
        <v>42491</v>
      </c>
      <c r="B340" s="115" t="s">
        <v>38</v>
      </c>
      <c r="C340" s="116">
        <f>C337</f>
        <v>0</v>
      </c>
      <c r="D340" s="117"/>
      <c r="E340" s="118"/>
      <c r="F340" s="119"/>
      <c r="G340" s="120"/>
      <c r="H340" s="121"/>
      <c r="I340" s="117"/>
      <c r="J340" s="122"/>
      <c r="K340" s="123"/>
      <c r="L340" s="124"/>
      <c r="M340" s="125"/>
      <c r="N340" s="117"/>
      <c r="O340" s="126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  <c r="AD340" s="127"/>
      <c r="AE340" s="127"/>
      <c r="AF340" s="127"/>
      <c r="AG340" s="127"/>
      <c r="AH340" s="127"/>
      <c r="AI340" s="127"/>
      <c r="AJ340" s="127"/>
      <c r="AK340" s="127"/>
      <c r="AL340" s="128"/>
    </row>
    <row r="341" spans="1:38" ht="13.7" customHeight="1" x14ac:dyDescent="0.2">
      <c r="A341" s="57"/>
      <c r="B341" s="58"/>
      <c r="C341" s="70">
        <f t="shared" ref="C341:C369" si="50">C340+E341+H341-K341</f>
        <v>0</v>
      </c>
      <c r="D341" s="60"/>
      <c r="E341" s="71"/>
      <c r="F341" s="62">
        <f t="shared" ref="F341:F369" si="51">ROUND(E341/11,2)</f>
        <v>0</v>
      </c>
      <c r="G341" s="62">
        <f t="shared" ref="G341:G369" si="52">E341-F341</f>
        <v>0</v>
      </c>
      <c r="H341" s="63"/>
      <c r="I341" s="60"/>
      <c r="J341" s="64"/>
      <c r="K341" s="72"/>
      <c r="L341" s="72">
        <f t="shared" ref="L341:L369" si="53">ROUND(K341/11,2)</f>
        <v>0</v>
      </c>
      <c r="M341" s="66">
        <f t="shared" ref="M341:M369" si="54">K341-L341</f>
        <v>0</v>
      </c>
      <c r="N341" s="60"/>
      <c r="O341" s="67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9"/>
    </row>
    <row r="342" spans="1:38" ht="13.7" customHeight="1" x14ac:dyDescent="0.2">
      <c r="A342" s="57"/>
      <c r="B342" s="58"/>
      <c r="C342" s="70">
        <f t="shared" si="50"/>
        <v>0</v>
      </c>
      <c r="D342" s="60"/>
      <c r="E342" s="61"/>
      <c r="F342" s="62">
        <f t="shared" si="51"/>
        <v>0</v>
      </c>
      <c r="G342" s="62">
        <f t="shared" si="52"/>
        <v>0</v>
      </c>
      <c r="H342" s="63"/>
      <c r="I342" s="60"/>
      <c r="J342" s="64"/>
      <c r="K342" s="72"/>
      <c r="L342" s="72">
        <f t="shared" si="53"/>
        <v>0</v>
      </c>
      <c r="M342" s="66">
        <f t="shared" si="54"/>
        <v>0</v>
      </c>
      <c r="N342" s="60"/>
      <c r="O342" s="67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9"/>
    </row>
    <row r="343" spans="1:38" ht="13.7" customHeight="1" x14ac:dyDescent="0.2">
      <c r="A343" s="57"/>
      <c r="B343" s="58"/>
      <c r="C343" s="70">
        <f t="shared" si="50"/>
        <v>0</v>
      </c>
      <c r="D343" s="60"/>
      <c r="E343" s="61"/>
      <c r="F343" s="62">
        <f t="shared" si="51"/>
        <v>0</v>
      </c>
      <c r="G343" s="62">
        <f t="shared" si="52"/>
        <v>0</v>
      </c>
      <c r="H343" s="63"/>
      <c r="I343" s="60"/>
      <c r="J343" s="64"/>
      <c r="K343" s="72"/>
      <c r="L343" s="72">
        <f t="shared" si="53"/>
        <v>0</v>
      </c>
      <c r="M343" s="66">
        <f t="shared" si="54"/>
        <v>0</v>
      </c>
      <c r="N343" s="60"/>
      <c r="O343" s="67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9"/>
    </row>
    <row r="344" spans="1:38" ht="13.7" customHeight="1" x14ac:dyDescent="0.2">
      <c r="A344" s="57"/>
      <c r="B344" s="58"/>
      <c r="C344" s="70">
        <f t="shared" si="50"/>
        <v>0</v>
      </c>
      <c r="D344" s="60"/>
      <c r="E344" s="61"/>
      <c r="F344" s="62">
        <f t="shared" si="51"/>
        <v>0</v>
      </c>
      <c r="G344" s="62">
        <f t="shared" si="52"/>
        <v>0</v>
      </c>
      <c r="H344" s="63"/>
      <c r="I344" s="60"/>
      <c r="J344" s="64"/>
      <c r="K344" s="72"/>
      <c r="L344" s="72">
        <f t="shared" si="53"/>
        <v>0</v>
      </c>
      <c r="M344" s="66">
        <f t="shared" si="54"/>
        <v>0</v>
      </c>
      <c r="N344" s="60"/>
      <c r="O344" s="67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9"/>
    </row>
    <row r="345" spans="1:38" ht="13.7" customHeight="1" x14ac:dyDescent="0.2">
      <c r="A345" s="57"/>
      <c r="B345" s="58"/>
      <c r="C345" s="70">
        <f t="shared" si="50"/>
        <v>0</v>
      </c>
      <c r="D345" s="60"/>
      <c r="E345" s="61"/>
      <c r="F345" s="62">
        <f t="shared" si="51"/>
        <v>0</v>
      </c>
      <c r="G345" s="62">
        <f t="shared" si="52"/>
        <v>0</v>
      </c>
      <c r="H345" s="63"/>
      <c r="I345" s="60"/>
      <c r="J345" s="64"/>
      <c r="K345" s="72"/>
      <c r="L345" s="72">
        <f t="shared" si="53"/>
        <v>0</v>
      </c>
      <c r="M345" s="66">
        <f t="shared" si="54"/>
        <v>0</v>
      </c>
      <c r="N345" s="60"/>
      <c r="O345" s="67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9"/>
    </row>
    <row r="346" spans="1:38" ht="13.7" customHeight="1" x14ac:dyDescent="0.2">
      <c r="A346" s="57"/>
      <c r="B346" s="58"/>
      <c r="C346" s="70">
        <f t="shared" si="50"/>
        <v>0</v>
      </c>
      <c r="D346" s="60"/>
      <c r="E346" s="61"/>
      <c r="F346" s="62">
        <f t="shared" si="51"/>
        <v>0</v>
      </c>
      <c r="G346" s="62">
        <f t="shared" si="52"/>
        <v>0</v>
      </c>
      <c r="H346" s="63"/>
      <c r="I346" s="60"/>
      <c r="J346" s="64"/>
      <c r="K346" s="72"/>
      <c r="L346" s="72">
        <f t="shared" si="53"/>
        <v>0</v>
      </c>
      <c r="M346" s="66">
        <f t="shared" si="54"/>
        <v>0</v>
      </c>
      <c r="N346" s="60"/>
      <c r="O346" s="67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9"/>
    </row>
    <row r="347" spans="1:38" ht="13.7" customHeight="1" x14ac:dyDescent="0.2">
      <c r="A347" s="57"/>
      <c r="B347" s="58"/>
      <c r="C347" s="70">
        <f t="shared" si="50"/>
        <v>0</v>
      </c>
      <c r="D347" s="60"/>
      <c r="E347" s="61"/>
      <c r="F347" s="62">
        <f t="shared" si="51"/>
        <v>0</v>
      </c>
      <c r="G347" s="62">
        <f t="shared" si="52"/>
        <v>0</v>
      </c>
      <c r="H347" s="63"/>
      <c r="I347" s="60"/>
      <c r="J347" s="64"/>
      <c r="K347" s="72"/>
      <c r="L347" s="72">
        <f t="shared" si="53"/>
        <v>0</v>
      </c>
      <c r="M347" s="66">
        <f t="shared" si="54"/>
        <v>0</v>
      </c>
      <c r="N347" s="60"/>
      <c r="O347" s="67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9"/>
    </row>
    <row r="348" spans="1:38" ht="13.7" customHeight="1" x14ac:dyDescent="0.2">
      <c r="A348" s="57"/>
      <c r="B348" s="58"/>
      <c r="C348" s="70">
        <f t="shared" si="50"/>
        <v>0</v>
      </c>
      <c r="D348" s="60"/>
      <c r="E348" s="61"/>
      <c r="F348" s="62">
        <f t="shared" si="51"/>
        <v>0</v>
      </c>
      <c r="G348" s="62">
        <f t="shared" si="52"/>
        <v>0</v>
      </c>
      <c r="H348" s="63"/>
      <c r="I348" s="60"/>
      <c r="J348" s="64"/>
      <c r="K348" s="72"/>
      <c r="L348" s="72">
        <f t="shared" si="53"/>
        <v>0</v>
      </c>
      <c r="M348" s="66">
        <f t="shared" si="54"/>
        <v>0</v>
      </c>
      <c r="N348" s="60"/>
      <c r="O348" s="67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9"/>
    </row>
    <row r="349" spans="1:38" ht="13.7" customHeight="1" x14ac:dyDescent="0.2">
      <c r="A349" s="57"/>
      <c r="B349" s="58"/>
      <c r="C349" s="70">
        <f t="shared" si="50"/>
        <v>0</v>
      </c>
      <c r="D349" s="60"/>
      <c r="E349" s="61"/>
      <c r="F349" s="62">
        <f t="shared" si="51"/>
        <v>0</v>
      </c>
      <c r="G349" s="62">
        <f t="shared" si="52"/>
        <v>0</v>
      </c>
      <c r="H349" s="63"/>
      <c r="I349" s="60"/>
      <c r="J349" s="64"/>
      <c r="K349" s="72"/>
      <c r="L349" s="72">
        <f t="shared" si="53"/>
        <v>0</v>
      </c>
      <c r="M349" s="66">
        <f t="shared" si="54"/>
        <v>0</v>
      </c>
      <c r="N349" s="60"/>
      <c r="O349" s="67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9"/>
    </row>
    <row r="350" spans="1:38" ht="13.7" customHeight="1" x14ac:dyDescent="0.2">
      <c r="A350" s="57"/>
      <c r="B350" s="58"/>
      <c r="C350" s="70">
        <f t="shared" si="50"/>
        <v>0</v>
      </c>
      <c r="D350" s="60"/>
      <c r="E350" s="61"/>
      <c r="F350" s="62">
        <f t="shared" si="51"/>
        <v>0</v>
      </c>
      <c r="G350" s="62">
        <f t="shared" si="52"/>
        <v>0</v>
      </c>
      <c r="H350" s="63"/>
      <c r="I350" s="60"/>
      <c r="J350" s="64"/>
      <c r="K350" s="72"/>
      <c r="L350" s="72">
        <f t="shared" si="53"/>
        <v>0</v>
      </c>
      <c r="M350" s="66">
        <f t="shared" si="54"/>
        <v>0</v>
      </c>
      <c r="N350" s="60"/>
      <c r="O350" s="67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9"/>
    </row>
    <row r="351" spans="1:38" ht="13.7" customHeight="1" x14ac:dyDescent="0.2">
      <c r="A351" s="57"/>
      <c r="B351" s="58"/>
      <c r="C351" s="70">
        <f t="shared" si="50"/>
        <v>0</v>
      </c>
      <c r="D351" s="60"/>
      <c r="E351" s="61"/>
      <c r="F351" s="62">
        <f t="shared" si="51"/>
        <v>0</v>
      </c>
      <c r="G351" s="62">
        <f t="shared" si="52"/>
        <v>0</v>
      </c>
      <c r="H351" s="63"/>
      <c r="I351" s="60"/>
      <c r="J351" s="64"/>
      <c r="K351" s="72"/>
      <c r="L351" s="72">
        <f t="shared" si="53"/>
        <v>0</v>
      </c>
      <c r="M351" s="66">
        <f t="shared" si="54"/>
        <v>0</v>
      </c>
      <c r="N351" s="60"/>
      <c r="O351" s="67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9"/>
    </row>
    <row r="352" spans="1:38" ht="13.7" customHeight="1" x14ac:dyDescent="0.2">
      <c r="A352" s="57"/>
      <c r="B352" s="58"/>
      <c r="C352" s="70">
        <f t="shared" si="50"/>
        <v>0</v>
      </c>
      <c r="D352" s="60"/>
      <c r="E352" s="61"/>
      <c r="F352" s="62">
        <f t="shared" si="51"/>
        <v>0</v>
      </c>
      <c r="G352" s="62">
        <f t="shared" si="52"/>
        <v>0</v>
      </c>
      <c r="H352" s="63"/>
      <c r="I352" s="60"/>
      <c r="J352" s="64"/>
      <c r="K352" s="72"/>
      <c r="L352" s="72">
        <f t="shared" si="53"/>
        <v>0</v>
      </c>
      <c r="M352" s="66">
        <f t="shared" si="54"/>
        <v>0</v>
      </c>
      <c r="N352" s="60"/>
      <c r="O352" s="67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9"/>
    </row>
    <row r="353" spans="1:38" ht="13.7" customHeight="1" x14ac:dyDescent="0.2">
      <c r="A353" s="57"/>
      <c r="B353" s="58"/>
      <c r="C353" s="70">
        <f t="shared" si="50"/>
        <v>0</v>
      </c>
      <c r="D353" s="60"/>
      <c r="E353" s="61"/>
      <c r="F353" s="62">
        <f t="shared" si="51"/>
        <v>0</v>
      </c>
      <c r="G353" s="62">
        <f t="shared" si="52"/>
        <v>0</v>
      </c>
      <c r="H353" s="63"/>
      <c r="I353" s="60"/>
      <c r="J353" s="64"/>
      <c r="K353" s="72"/>
      <c r="L353" s="72">
        <f t="shared" si="53"/>
        <v>0</v>
      </c>
      <c r="M353" s="66">
        <f t="shared" si="54"/>
        <v>0</v>
      </c>
      <c r="N353" s="60"/>
      <c r="O353" s="67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9"/>
    </row>
    <row r="354" spans="1:38" ht="13.7" customHeight="1" x14ac:dyDescent="0.2">
      <c r="A354" s="57"/>
      <c r="B354" s="58"/>
      <c r="C354" s="70">
        <f t="shared" si="50"/>
        <v>0</v>
      </c>
      <c r="D354" s="60"/>
      <c r="E354" s="61"/>
      <c r="F354" s="62">
        <f t="shared" si="51"/>
        <v>0</v>
      </c>
      <c r="G354" s="62">
        <f t="shared" si="52"/>
        <v>0</v>
      </c>
      <c r="H354" s="63"/>
      <c r="I354" s="60"/>
      <c r="J354" s="64"/>
      <c r="K354" s="72"/>
      <c r="L354" s="72">
        <f t="shared" si="53"/>
        <v>0</v>
      </c>
      <c r="M354" s="66">
        <f t="shared" si="54"/>
        <v>0</v>
      </c>
      <c r="N354" s="60"/>
      <c r="O354" s="67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9"/>
    </row>
    <row r="355" spans="1:38" ht="13.7" customHeight="1" x14ac:dyDescent="0.2">
      <c r="A355" s="57"/>
      <c r="B355" s="58"/>
      <c r="C355" s="70">
        <f t="shared" si="50"/>
        <v>0</v>
      </c>
      <c r="D355" s="60"/>
      <c r="E355" s="61"/>
      <c r="F355" s="62">
        <f t="shared" si="51"/>
        <v>0</v>
      </c>
      <c r="G355" s="62">
        <f t="shared" si="52"/>
        <v>0</v>
      </c>
      <c r="H355" s="63"/>
      <c r="I355" s="60"/>
      <c r="J355" s="64"/>
      <c r="K355" s="72"/>
      <c r="L355" s="72">
        <f t="shared" si="53"/>
        <v>0</v>
      </c>
      <c r="M355" s="66">
        <f t="shared" si="54"/>
        <v>0</v>
      </c>
      <c r="N355" s="60"/>
      <c r="O355" s="67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9"/>
    </row>
    <row r="356" spans="1:38" ht="13.7" customHeight="1" x14ac:dyDescent="0.2">
      <c r="A356" s="57"/>
      <c r="B356" s="58"/>
      <c r="C356" s="70">
        <f t="shared" si="50"/>
        <v>0</v>
      </c>
      <c r="D356" s="60"/>
      <c r="E356" s="61"/>
      <c r="F356" s="62">
        <f t="shared" si="51"/>
        <v>0</v>
      </c>
      <c r="G356" s="62">
        <f t="shared" si="52"/>
        <v>0</v>
      </c>
      <c r="H356" s="63"/>
      <c r="I356" s="60"/>
      <c r="J356" s="64"/>
      <c r="K356" s="72"/>
      <c r="L356" s="72">
        <f t="shared" si="53"/>
        <v>0</v>
      </c>
      <c r="M356" s="66">
        <f t="shared" si="54"/>
        <v>0</v>
      </c>
      <c r="N356" s="60"/>
      <c r="O356" s="67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9"/>
    </row>
    <row r="357" spans="1:38" ht="13.7" customHeight="1" x14ac:dyDescent="0.2">
      <c r="A357" s="57"/>
      <c r="B357" s="58"/>
      <c r="C357" s="70">
        <f t="shared" si="50"/>
        <v>0</v>
      </c>
      <c r="D357" s="60"/>
      <c r="E357" s="61"/>
      <c r="F357" s="62">
        <f t="shared" si="51"/>
        <v>0</v>
      </c>
      <c r="G357" s="62">
        <f t="shared" si="52"/>
        <v>0</v>
      </c>
      <c r="H357" s="63"/>
      <c r="I357" s="60"/>
      <c r="J357" s="64"/>
      <c r="K357" s="72"/>
      <c r="L357" s="72">
        <f t="shared" si="53"/>
        <v>0</v>
      </c>
      <c r="M357" s="66">
        <f t="shared" si="54"/>
        <v>0</v>
      </c>
      <c r="N357" s="60"/>
      <c r="O357" s="67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9"/>
    </row>
    <row r="358" spans="1:38" ht="13.7" customHeight="1" x14ac:dyDescent="0.2">
      <c r="A358" s="57"/>
      <c r="B358" s="58"/>
      <c r="C358" s="70">
        <f t="shared" si="50"/>
        <v>0</v>
      </c>
      <c r="D358" s="60"/>
      <c r="E358" s="61"/>
      <c r="F358" s="62">
        <f t="shared" si="51"/>
        <v>0</v>
      </c>
      <c r="G358" s="62">
        <f t="shared" si="52"/>
        <v>0</v>
      </c>
      <c r="H358" s="63"/>
      <c r="I358" s="60"/>
      <c r="J358" s="64"/>
      <c r="K358" s="72"/>
      <c r="L358" s="72">
        <f t="shared" si="53"/>
        <v>0</v>
      </c>
      <c r="M358" s="66">
        <f t="shared" si="54"/>
        <v>0</v>
      </c>
      <c r="N358" s="60"/>
      <c r="O358" s="67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9"/>
    </row>
    <row r="359" spans="1:38" ht="13.7" customHeight="1" x14ac:dyDescent="0.2">
      <c r="A359" s="57"/>
      <c r="B359" s="58"/>
      <c r="C359" s="70">
        <f t="shared" si="50"/>
        <v>0</v>
      </c>
      <c r="D359" s="60"/>
      <c r="E359" s="61"/>
      <c r="F359" s="62">
        <f t="shared" si="51"/>
        <v>0</v>
      </c>
      <c r="G359" s="62">
        <f t="shared" si="52"/>
        <v>0</v>
      </c>
      <c r="H359" s="63"/>
      <c r="I359" s="60"/>
      <c r="J359" s="64"/>
      <c r="K359" s="72"/>
      <c r="L359" s="72">
        <f t="shared" si="53"/>
        <v>0</v>
      </c>
      <c r="M359" s="66">
        <f t="shared" si="54"/>
        <v>0</v>
      </c>
      <c r="N359" s="60"/>
      <c r="O359" s="67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9"/>
    </row>
    <row r="360" spans="1:38" ht="13.7" customHeight="1" x14ac:dyDescent="0.2">
      <c r="A360" s="57"/>
      <c r="B360" s="58"/>
      <c r="C360" s="70">
        <f t="shared" si="50"/>
        <v>0</v>
      </c>
      <c r="D360" s="60"/>
      <c r="E360" s="61"/>
      <c r="F360" s="62">
        <f t="shared" si="51"/>
        <v>0</v>
      </c>
      <c r="G360" s="62">
        <f t="shared" si="52"/>
        <v>0</v>
      </c>
      <c r="H360" s="63"/>
      <c r="I360" s="60"/>
      <c r="J360" s="64"/>
      <c r="K360" s="72"/>
      <c r="L360" s="72">
        <f t="shared" si="53"/>
        <v>0</v>
      </c>
      <c r="M360" s="66">
        <f t="shared" si="54"/>
        <v>0</v>
      </c>
      <c r="N360" s="60"/>
      <c r="O360" s="67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9"/>
    </row>
    <row r="361" spans="1:38" ht="13.7" customHeight="1" x14ac:dyDescent="0.2">
      <c r="A361" s="57"/>
      <c r="B361" s="58"/>
      <c r="C361" s="70">
        <f t="shared" si="50"/>
        <v>0</v>
      </c>
      <c r="D361" s="60"/>
      <c r="E361" s="61"/>
      <c r="F361" s="62">
        <f t="shared" si="51"/>
        <v>0</v>
      </c>
      <c r="G361" s="62">
        <f t="shared" si="52"/>
        <v>0</v>
      </c>
      <c r="H361" s="63"/>
      <c r="I361" s="60"/>
      <c r="J361" s="64"/>
      <c r="K361" s="72"/>
      <c r="L361" s="72">
        <f t="shared" si="53"/>
        <v>0</v>
      </c>
      <c r="M361" s="66">
        <f t="shared" si="54"/>
        <v>0</v>
      </c>
      <c r="N361" s="60"/>
      <c r="O361" s="67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9"/>
    </row>
    <row r="362" spans="1:38" ht="13.7" customHeight="1" x14ac:dyDescent="0.2">
      <c r="A362" s="57"/>
      <c r="B362" s="58"/>
      <c r="C362" s="70">
        <f t="shared" si="50"/>
        <v>0</v>
      </c>
      <c r="D362" s="60"/>
      <c r="E362" s="61"/>
      <c r="F362" s="62">
        <f t="shared" si="51"/>
        <v>0</v>
      </c>
      <c r="G362" s="62">
        <f t="shared" si="52"/>
        <v>0</v>
      </c>
      <c r="H362" s="63"/>
      <c r="I362" s="60"/>
      <c r="J362" s="64"/>
      <c r="K362" s="72"/>
      <c r="L362" s="72">
        <f t="shared" si="53"/>
        <v>0</v>
      </c>
      <c r="M362" s="66">
        <f t="shared" si="54"/>
        <v>0</v>
      </c>
      <c r="N362" s="60"/>
      <c r="O362" s="67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9"/>
    </row>
    <row r="363" spans="1:38" ht="13.7" customHeight="1" x14ac:dyDescent="0.2">
      <c r="A363" s="57"/>
      <c r="B363" s="58"/>
      <c r="C363" s="70">
        <f t="shared" si="50"/>
        <v>0</v>
      </c>
      <c r="D363" s="60"/>
      <c r="E363" s="61"/>
      <c r="F363" s="62">
        <f t="shared" si="51"/>
        <v>0</v>
      </c>
      <c r="G363" s="62">
        <f t="shared" si="52"/>
        <v>0</v>
      </c>
      <c r="H363" s="63"/>
      <c r="I363" s="60"/>
      <c r="J363" s="64"/>
      <c r="K363" s="72"/>
      <c r="L363" s="72">
        <f t="shared" si="53"/>
        <v>0</v>
      </c>
      <c r="M363" s="66">
        <f t="shared" si="54"/>
        <v>0</v>
      </c>
      <c r="N363" s="60"/>
      <c r="O363" s="67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9"/>
    </row>
    <row r="364" spans="1:38" ht="13.7" customHeight="1" x14ac:dyDescent="0.2">
      <c r="A364" s="57"/>
      <c r="B364" s="58"/>
      <c r="C364" s="70">
        <f t="shared" si="50"/>
        <v>0</v>
      </c>
      <c r="D364" s="60"/>
      <c r="E364" s="61"/>
      <c r="F364" s="62">
        <f t="shared" si="51"/>
        <v>0</v>
      </c>
      <c r="G364" s="62">
        <f t="shared" si="52"/>
        <v>0</v>
      </c>
      <c r="H364" s="63"/>
      <c r="I364" s="60"/>
      <c r="J364" s="64"/>
      <c r="K364" s="72"/>
      <c r="L364" s="72">
        <f t="shared" si="53"/>
        <v>0</v>
      </c>
      <c r="M364" s="66">
        <f t="shared" si="54"/>
        <v>0</v>
      </c>
      <c r="N364" s="60"/>
      <c r="O364" s="67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9"/>
    </row>
    <row r="365" spans="1:38" ht="13.7" customHeight="1" x14ac:dyDescent="0.2">
      <c r="A365" s="57"/>
      <c r="B365" s="58"/>
      <c r="C365" s="70">
        <f t="shared" si="50"/>
        <v>0</v>
      </c>
      <c r="D365" s="60"/>
      <c r="E365" s="61"/>
      <c r="F365" s="62">
        <f t="shared" si="51"/>
        <v>0</v>
      </c>
      <c r="G365" s="62">
        <f t="shared" si="52"/>
        <v>0</v>
      </c>
      <c r="H365" s="63"/>
      <c r="I365" s="60"/>
      <c r="J365" s="64"/>
      <c r="K365" s="72"/>
      <c r="L365" s="72">
        <f t="shared" si="53"/>
        <v>0</v>
      </c>
      <c r="M365" s="66">
        <f t="shared" si="54"/>
        <v>0</v>
      </c>
      <c r="N365" s="60"/>
      <c r="O365" s="67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9"/>
    </row>
    <row r="366" spans="1:38" ht="13.7" customHeight="1" x14ac:dyDescent="0.2">
      <c r="A366" s="57"/>
      <c r="B366" s="58"/>
      <c r="C366" s="70">
        <f t="shared" si="50"/>
        <v>0</v>
      </c>
      <c r="D366" s="60"/>
      <c r="E366" s="61"/>
      <c r="F366" s="62">
        <f t="shared" si="51"/>
        <v>0</v>
      </c>
      <c r="G366" s="62">
        <f t="shared" si="52"/>
        <v>0</v>
      </c>
      <c r="H366" s="63"/>
      <c r="I366" s="60"/>
      <c r="J366" s="64"/>
      <c r="K366" s="72"/>
      <c r="L366" s="72">
        <f t="shared" si="53"/>
        <v>0</v>
      </c>
      <c r="M366" s="66">
        <f t="shared" si="54"/>
        <v>0</v>
      </c>
      <c r="N366" s="60"/>
      <c r="O366" s="67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9"/>
    </row>
    <row r="367" spans="1:38" ht="13.7" customHeight="1" x14ac:dyDescent="0.2">
      <c r="A367" s="57"/>
      <c r="B367" s="58"/>
      <c r="C367" s="70">
        <f t="shared" si="50"/>
        <v>0</v>
      </c>
      <c r="D367" s="60"/>
      <c r="E367" s="61"/>
      <c r="F367" s="62">
        <f t="shared" si="51"/>
        <v>0</v>
      </c>
      <c r="G367" s="62">
        <f t="shared" si="52"/>
        <v>0</v>
      </c>
      <c r="H367" s="63"/>
      <c r="I367" s="60"/>
      <c r="J367" s="64"/>
      <c r="K367" s="72"/>
      <c r="L367" s="72">
        <f t="shared" si="53"/>
        <v>0</v>
      </c>
      <c r="M367" s="66">
        <f t="shared" si="54"/>
        <v>0</v>
      </c>
      <c r="N367" s="60"/>
      <c r="O367" s="67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9"/>
    </row>
    <row r="368" spans="1:38" ht="13.7" customHeight="1" x14ac:dyDescent="0.2">
      <c r="A368" s="57"/>
      <c r="B368" s="58"/>
      <c r="C368" s="70">
        <f t="shared" si="50"/>
        <v>0</v>
      </c>
      <c r="D368" s="60"/>
      <c r="E368" s="61"/>
      <c r="F368" s="62">
        <f t="shared" si="51"/>
        <v>0</v>
      </c>
      <c r="G368" s="62">
        <f t="shared" si="52"/>
        <v>0</v>
      </c>
      <c r="H368" s="63"/>
      <c r="I368" s="60"/>
      <c r="J368" s="64"/>
      <c r="K368" s="72"/>
      <c r="L368" s="72">
        <f t="shared" si="53"/>
        <v>0</v>
      </c>
      <c r="M368" s="66">
        <f t="shared" si="54"/>
        <v>0</v>
      </c>
      <c r="N368" s="60"/>
      <c r="O368" s="67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9"/>
    </row>
    <row r="369" spans="1:38" ht="13.7" customHeight="1" x14ac:dyDescent="0.2">
      <c r="A369" s="130"/>
      <c r="B369" s="79"/>
      <c r="C369" s="80">
        <f t="shared" si="50"/>
        <v>0</v>
      </c>
      <c r="D369" s="81"/>
      <c r="E369" s="82"/>
      <c r="F369" s="83">
        <f t="shared" si="51"/>
        <v>0</v>
      </c>
      <c r="G369" s="83">
        <f t="shared" si="52"/>
        <v>0</v>
      </c>
      <c r="H369" s="84"/>
      <c r="I369" s="81"/>
      <c r="J369" s="85"/>
      <c r="K369" s="86"/>
      <c r="L369" s="86">
        <f t="shared" si="53"/>
        <v>0</v>
      </c>
      <c r="M369" s="87">
        <f t="shared" si="54"/>
        <v>0</v>
      </c>
      <c r="N369" s="81"/>
      <c r="O369" s="88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90"/>
    </row>
    <row r="370" spans="1:38" ht="14.1" customHeight="1" x14ac:dyDescent="0.2">
      <c r="A370" s="91"/>
      <c r="B370" s="92" t="s">
        <v>96</v>
      </c>
      <c r="C370" s="93">
        <f>C369</f>
        <v>0</v>
      </c>
      <c r="D370" s="94"/>
      <c r="E370" s="95">
        <v>0</v>
      </c>
      <c r="F370" s="96">
        <v>0</v>
      </c>
      <c r="G370" s="96">
        <v>0</v>
      </c>
      <c r="H370" s="97">
        <v>0</v>
      </c>
      <c r="I370" s="94"/>
      <c r="J370" s="98"/>
      <c r="K370" s="99">
        <v>0</v>
      </c>
      <c r="L370" s="100">
        <v>0</v>
      </c>
      <c r="M370" s="101">
        <v>0</v>
      </c>
      <c r="N370" s="94"/>
      <c r="O370" s="164">
        <v>0</v>
      </c>
      <c r="P370" s="165">
        <v>0</v>
      </c>
      <c r="Q370" s="165">
        <v>0</v>
      </c>
      <c r="R370" s="165">
        <v>0</v>
      </c>
      <c r="S370" s="165">
        <v>0</v>
      </c>
      <c r="T370" s="165">
        <v>0</v>
      </c>
      <c r="U370" s="165">
        <v>0</v>
      </c>
      <c r="V370" s="165">
        <v>0</v>
      </c>
      <c r="W370" s="165">
        <v>0</v>
      </c>
      <c r="X370" s="165">
        <v>0</v>
      </c>
      <c r="Y370" s="165">
        <v>0</v>
      </c>
      <c r="Z370" s="165">
        <v>0</v>
      </c>
      <c r="AA370" s="165">
        <v>0</v>
      </c>
      <c r="AB370" s="165">
        <v>0</v>
      </c>
      <c r="AC370" s="165">
        <v>0</v>
      </c>
      <c r="AD370" s="165">
        <v>0</v>
      </c>
      <c r="AE370" s="165">
        <v>0</v>
      </c>
      <c r="AF370" s="165">
        <v>0</v>
      </c>
      <c r="AG370" s="165">
        <v>0</v>
      </c>
      <c r="AH370" s="165">
        <v>0</v>
      </c>
      <c r="AI370" s="165">
        <v>0</v>
      </c>
      <c r="AJ370" s="165">
        <v>0</v>
      </c>
      <c r="AK370" s="165">
        <v>0</v>
      </c>
      <c r="AL370" s="166"/>
    </row>
    <row r="371" spans="1:38" ht="14.1" customHeight="1" x14ac:dyDescent="0.2">
      <c r="A371" s="106"/>
      <c r="B371" s="159"/>
      <c r="C371" s="159"/>
      <c r="D371" s="159"/>
      <c r="E371" s="159"/>
      <c r="F371" s="159"/>
      <c r="G371" s="159"/>
      <c r="H371" s="159"/>
      <c r="I371" s="159"/>
      <c r="J371" s="109"/>
      <c r="K371" s="109"/>
      <c r="L371" s="10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  <c r="AK371" s="159"/>
      <c r="AL371" s="159"/>
    </row>
    <row r="372" spans="1:38" ht="8.1" customHeight="1" x14ac:dyDescent="0.2">
      <c r="A372" s="110"/>
      <c r="B372" s="160"/>
      <c r="C372" s="160"/>
      <c r="D372" s="160"/>
      <c r="E372" s="160"/>
      <c r="F372" s="160"/>
      <c r="G372" s="160"/>
      <c r="H372" s="160"/>
      <c r="I372" s="160"/>
      <c r="J372" s="113"/>
      <c r="K372" s="113"/>
      <c r="L372" s="113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</row>
    <row r="373" spans="1:38" ht="14.1" customHeight="1" x14ac:dyDescent="0.2">
      <c r="A373" s="114">
        <v>42522</v>
      </c>
      <c r="B373" s="115" t="s">
        <v>38</v>
      </c>
      <c r="C373" s="116">
        <f>C370</f>
        <v>0</v>
      </c>
      <c r="D373" s="117"/>
      <c r="E373" s="118"/>
      <c r="F373" s="119"/>
      <c r="G373" s="120"/>
      <c r="H373" s="121"/>
      <c r="I373" s="117"/>
      <c r="J373" s="122"/>
      <c r="K373" s="123"/>
      <c r="L373" s="124"/>
      <c r="M373" s="125"/>
      <c r="N373" s="117"/>
      <c r="O373" s="126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  <c r="AA373" s="127"/>
      <c r="AB373" s="127"/>
      <c r="AC373" s="127"/>
      <c r="AD373" s="127"/>
      <c r="AE373" s="127"/>
      <c r="AF373" s="127"/>
      <c r="AG373" s="127"/>
      <c r="AH373" s="127"/>
      <c r="AI373" s="127"/>
      <c r="AJ373" s="127"/>
      <c r="AK373" s="127"/>
      <c r="AL373" s="128"/>
    </row>
    <row r="374" spans="1:38" ht="13.7" customHeight="1" x14ac:dyDescent="0.2">
      <c r="A374" s="57"/>
      <c r="B374" s="58"/>
      <c r="C374" s="70">
        <f t="shared" ref="C374:C402" si="55">C373+E374+H374-K374</f>
        <v>0</v>
      </c>
      <c r="D374" s="60"/>
      <c r="E374" s="71"/>
      <c r="F374" s="62">
        <f t="shared" ref="F374:F402" si="56">ROUND(E374/11,2)</f>
        <v>0</v>
      </c>
      <c r="G374" s="62">
        <f t="shared" ref="G374:G402" si="57">E374-F374</f>
        <v>0</v>
      </c>
      <c r="H374" s="63"/>
      <c r="I374" s="60"/>
      <c r="J374" s="64"/>
      <c r="K374" s="72"/>
      <c r="L374" s="72">
        <f t="shared" ref="L374:L402" si="58">ROUND(K374/11,2)</f>
        <v>0</v>
      </c>
      <c r="M374" s="66">
        <f t="shared" ref="M374:M402" si="59">K374-L374</f>
        <v>0</v>
      </c>
      <c r="N374" s="60"/>
      <c r="O374" s="67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9"/>
    </row>
    <row r="375" spans="1:38" ht="13.7" customHeight="1" x14ac:dyDescent="0.2">
      <c r="A375" s="57"/>
      <c r="B375" s="58"/>
      <c r="C375" s="70">
        <f t="shared" si="55"/>
        <v>0</v>
      </c>
      <c r="D375" s="60"/>
      <c r="E375" s="61"/>
      <c r="F375" s="62">
        <f t="shared" si="56"/>
        <v>0</v>
      </c>
      <c r="G375" s="62">
        <f t="shared" si="57"/>
        <v>0</v>
      </c>
      <c r="H375" s="63"/>
      <c r="I375" s="60"/>
      <c r="J375" s="64"/>
      <c r="K375" s="72"/>
      <c r="L375" s="72">
        <f t="shared" si="58"/>
        <v>0</v>
      </c>
      <c r="M375" s="66">
        <f t="shared" si="59"/>
        <v>0</v>
      </c>
      <c r="N375" s="60"/>
      <c r="O375" s="67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9"/>
    </row>
    <row r="376" spans="1:38" ht="13.7" customHeight="1" x14ac:dyDescent="0.2">
      <c r="A376" s="57"/>
      <c r="B376" s="58"/>
      <c r="C376" s="70">
        <f t="shared" si="55"/>
        <v>0</v>
      </c>
      <c r="D376" s="60"/>
      <c r="E376" s="61"/>
      <c r="F376" s="62">
        <f t="shared" si="56"/>
        <v>0</v>
      </c>
      <c r="G376" s="62">
        <f t="shared" si="57"/>
        <v>0</v>
      </c>
      <c r="H376" s="63"/>
      <c r="I376" s="60"/>
      <c r="J376" s="64"/>
      <c r="K376" s="72"/>
      <c r="L376" s="72">
        <f t="shared" si="58"/>
        <v>0</v>
      </c>
      <c r="M376" s="66">
        <f t="shared" si="59"/>
        <v>0</v>
      </c>
      <c r="N376" s="60"/>
      <c r="O376" s="67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9"/>
    </row>
    <row r="377" spans="1:38" ht="13.7" customHeight="1" x14ac:dyDescent="0.2">
      <c r="A377" s="57"/>
      <c r="B377" s="58"/>
      <c r="C377" s="70">
        <f t="shared" si="55"/>
        <v>0</v>
      </c>
      <c r="D377" s="60"/>
      <c r="E377" s="61"/>
      <c r="F377" s="62">
        <f t="shared" si="56"/>
        <v>0</v>
      </c>
      <c r="G377" s="62">
        <f t="shared" si="57"/>
        <v>0</v>
      </c>
      <c r="H377" s="63"/>
      <c r="I377" s="60"/>
      <c r="J377" s="64"/>
      <c r="K377" s="72"/>
      <c r="L377" s="72">
        <f t="shared" si="58"/>
        <v>0</v>
      </c>
      <c r="M377" s="66">
        <f t="shared" si="59"/>
        <v>0</v>
      </c>
      <c r="N377" s="60"/>
      <c r="O377" s="67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9"/>
    </row>
    <row r="378" spans="1:38" ht="13.7" customHeight="1" x14ac:dyDescent="0.2">
      <c r="A378" s="57"/>
      <c r="B378" s="58"/>
      <c r="C378" s="70">
        <f t="shared" si="55"/>
        <v>0</v>
      </c>
      <c r="D378" s="60"/>
      <c r="E378" s="61"/>
      <c r="F378" s="62">
        <f t="shared" si="56"/>
        <v>0</v>
      </c>
      <c r="G378" s="62">
        <f t="shared" si="57"/>
        <v>0</v>
      </c>
      <c r="H378" s="63"/>
      <c r="I378" s="60"/>
      <c r="J378" s="64"/>
      <c r="K378" s="72"/>
      <c r="L378" s="72">
        <f t="shared" si="58"/>
        <v>0</v>
      </c>
      <c r="M378" s="66">
        <f t="shared" si="59"/>
        <v>0</v>
      </c>
      <c r="N378" s="60"/>
      <c r="O378" s="67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9"/>
    </row>
    <row r="379" spans="1:38" ht="13.7" customHeight="1" x14ac:dyDescent="0.2">
      <c r="A379" s="57"/>
      <c r="B379" s="58"/>
      <c r="C379" s="70">
        <f t="shared" si="55"/>
        <v>0</v>
      </c>
      <c r="D379" s="60"/>
      <c r="E379" s="61"/>
      <c r="F379" s="62">
        <f t="shared" si="56"/>
        <v>0</v>
      </c>
      <c r="G379" s="62">
        <f t="shared" si="57"/>
        <v>0</v>
      </c>
      <c r="H379" s="63"/>
      <c r="I379" s="60"/>
      <c r="J379" s="64"/>
      <c r="K379" s="72"/>
      <c r="L379" s="72">
        <f t="shared" si="58"/>
        <v>0</v>
      </c>
      <c r="M379" s="66">
        <f t="shared" si="59"/>
        <v>0</v>
      </c>
      <c r="N379" s="60"/>
      <c r="O379" s="67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9"/>
    </row>
    <row r="380" spans="1:38" ht="13.7" customHeight="1" x14ac:dyDescent="0.2">
      <c r="A380" s="57"/>
      <c r="B380" s="58"/>
      <c r="C380" s="70">
        <f t="shared" si="55"/>
        <v>0</v>
      </c>
      <c r="D380" s="60"/>
      <c r="E380" s="61"/>
      <c r="F380" s="62">
        <f t="shared" si="56"/>
        <v>0</v>
      </c>
      <c r="G380" s="62">
        <f t="shared" si="57"/>
        <v>0</v>
      </c>
      <c r="H380" s="63"/>
      <c r="I380" s="60"/>
      <c r="J380" s="64"/>
      <c r="K380" s="72"/>
      <c r="L380" s="72">
        <f t="shared" si="58"/>
        <v>0</v>
      </c>
      <c r="M380" s="66">
        <f t="shared" si="59"/>
        <v>0</v>
      </c>
      <c r="N380" s="60"/>
      <c r="O380" s="67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9"/>
    </row>
    <row r="381" spans="1:38" ht="13.7" customHeight="1" x14ac:dyDescent="0.2">
      <c r="A381" s="57"/>
      <c r="B381" s="58"/>
      <c r="C381" s="70">
        <f t="shared" si="55"/>
        <v>0</v>
      </c>
      <c r="D381" s="60"/>
      <c r="E381" s="61"/>
      <c r="F381" s="62">
        <f t="shared" si="56"/>
        <v>0</v>
      </c>
      <c r="G381" s="62">
        <f t="shared" si="57"/>
        <v>0</v>
      </c>
      <c r="H381" s="63"/>
      <c r="I381" s="60"/>
      <c r="J381" s="64"/>
      <c r="K381" s="72"/>
      <c r="L381" s="72">
        <f t="shared" si="58"/>
        <v>0</v>
      </c>
      <c r="M381" s="66">
        <f t="shared" si="59"/>
        <v>0</v>
      </c>
      <c r="N381" s="60"/>
      <c r="O381" s="67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9"/>
    </row>
    <row r="382" spans="1:38" ht="13.7" customHeight="1" x14ac:dyDescent="0.2">
      <c r="A382" s="57"/>
      <c r="B382" s="58"/>
      <c r="C382" s="70">
        <f t="shared" si="55"/>
        <v>0</v>
      </c>
      <c r="D382" s="60"/>
      <c r="E382" s="61"/>
      <c r="F382" s="62">
        <f t="shared" si="56"/>
        <v>0</v>
      </c>
      <c r="G382" s="62">
        <f t="shared" si="57"/>
        <v>0</v>
      </c>
      <c r="H382" s="63"/>
      <c r="I382" s="60"/>
      <c r="J382" s="64"/>
      <c r="K382" s="72"/>
      <c r="L382" s="72">
        <f t="shared" si="58"/>
        <v>0</v>
      </c>
      <c r="M382" s="66">
        <f t="shared" si="59"/>
        <v>0</v>
      </c>
      <c r="N382" s="60"/>
      <c r="O382" s="67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9"/>
    </row>
    <row r="383" spans="1:38" ht="13.7" customHeight="1" x14ac:dyDescent="0.2">
      <c r="A383" s="57"/>
      <c r="B383" s="58"/>
      <c r="C383" s="70">
        <f t="shared" si="55"/>
        <v>0</v>
      </c>
      <c r="D383" s="60"/>
      <c r="E383" s="61"/>
      <c r="F383" s="62">
        <f t="shared" si="56"/>
        <v>0</v>
      </c>
      <c r="G383" s="62">
        <f t="shared" si="57"/>
        <v>0</v>
      </c>
      <c r="H383" s="63"/>
      <c r="I383" s="60"/>
      <c r="J383" s="64"/>
      <c r="K383" s="72"/>
      <c r="L383" s="72">
        <f t="shared" si="58"/>
        <v>0</v>
      </c>
      <c r="M383" s="66">
        <f t="shared" si="59"/>
        <v>0</v>
      </c>
      <c r="N383" s="60"/>
      <c r="O383" s="67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9"/>
    </row>
    <row r="384" spans="1:38" ht="13.7" customHeight="1" x14ac:dyDescent="0.2">
      <c r="A384" s="57"/>
      <c r="B384" s="58"/>
      <c r="C384" s="70">
        <f t="shared" si="55"/>
        <v>0</v>
      </c>
      <c r="D384" s="60"/>
      <c r="E384" s="61"/>
      <c r="F384" s="62">
        <f t="shared" si="56"/>
        <v>0</v>
      </c>
      <c r="G384" s="62">
        <f t="shared" si="57"/>
        <v>0</v>
      </c>
      <c r="H384" s="63"/>
      <c r="I384" s="60"/>
      <c r="J384" s="64"/>
      <c r="K384" s="72"/>
      <c r="L384" s="72">
        <f t="shared" si="58"/>
        <v>0</v>
      </c>
      <c r="M384" s="66">
        <f t="shared" si="59"/>
        <v>0</v>
      </c>
      <c r="N384" s="60"/>
      <c r="O384" s="67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9"/>
    </row>
    <row r="385" spans="1:38" ht="13.7" customHeight="1" x14ac:dyDescent="0.2">
      <c r="A385" s="57"/>
      <c r="B385" s="58"/>
      <c r="C385" s="70">
        <f t="shared" si="55"/>
        <v>0</v>
      </c>
      <c r="D385" s="60"/>
      <c r="E385" s="61"/>
      <c r="F385" s="62">
        <f t="shared" si="56"/>
        <v>0</v>
      </c>
      <c r="G385" s="62">
        <f t="shared" si="57"/>
        <v>0</v>
      </c>
      <c r="H385" s="63"/>
      <c r="I385" s="60"/>
      <c r="J385" s="64"/>
      <c r="K385" s="72"/>
      <c r="L385" s="72">
        <f t="shared" si="58"/>
        <v>0</v>
      </c>
      <c r="M385" s="66">
        <f t="shared" si="59"/>
        <v>0</v>
      </c>
      <c r="N385" s="60"/>
      <c r="O385" s="67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9"/>
    </row>
    <row r="386" spans="1:38" ht="13.7" customHeight="1" x14ac:dyDescent="0.2">
      <c r="A386" s="57"/>
      <c r="B386" s="58"/>
      <c r="C386" s="70">
        <f t="shared" si="55"/>
        <v>0</v>
      </c>
      <c r="D386" s="60"/>
      <c r="E386" s="61"/>
      <c r="F386" s="62">
        <f t="shared" si="56"/>
        <v>0</v>
      </c>
      <c r="G386" s="62">
        <f t="shared" si="57"/>
        <v>0</v>
      </c>
      <c r="H386" s="63"/>
      <c r="I386" s="60"/>
      <c r="J386" s="64"/>
      <c r="K386" s="72"/>
      <c r="L386" s="72">
        <f t="shared" si="58"/>
        <v>0</v>
      </c>
      <c r="M386" s="66">
        <f t="shared" si="59"/>
        <v>0</v>
      </c>
      <c r="N386" s="60"/>
      <c r="O386" s="67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9"/>
    </row>
    <row r="387" spans="1:38" ht="13.7" customHeight="1" x14ac:dyDescent="0.2">
      <c r="A387" s="57"/>
      <c r="B387" s="58"/>
      <c r="C387" s="70">
        <f t="shared" si="55"/>
        <v>0</v>
      </c>
      <c r="D387" s="60"/>
      <c r="E387" s="61"/>
      <c r="F387" s="62">
        <f t="shared" si="56"/>
        <v>0</v>
      </c>
      <c r="G387" s="62">
        <f t="shared" si="57"/>
        <v>0</v>
      </c>
      <c r="H387" s="63"/>
      <c r="I387" s="60"/>
      <c r="J387" s="64"/>
      <c r="K387" s="72"/>
      <c r="L387" s="72">
        <f t="shared" si="58"/>
        <v>0</v>
      </c>
      <c r="M387" s="66">
        <f t="shared" si="59"/>
        <v>0</v>
      </c>
      <c r="N387" s="60"/>
      <c r="O387" s="67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9"/>
    </row>
    <row r="388" spans="1:38" ht="13.7" customHeight="1" x14ac:dyDescent="0.2">
      <c r="A388" s="57"/>
      <c r="B388" s="58"/>
      <c r="C388" s="70">
        <f t="shared" si="55"/>
        <v>0</v>
      </c>
      <c r="D388" s="60"/>
      <c r="E388" s="61"/>
      <c r="F388" s="62">
        <f t="shared" si="56"/>
        <v>0</v>
      </c>
      <c r="G388" s="62">
        <f t="shared" si="57"/>
        <v>0</v>
      </c>
      <c r="H388" s="63"/>
      <c r="I388" s="60"/>
      <c r="J388" s="64"/>
      <c r="K388" s="72"/>
      <c r="L388" s="72">
        <f t="shared" si="58"/>
        <v>0</v>
      </c>
      <c r="M388" s="66">
        <f t="shared" si="59"/>
        <v>0</v>
      </c>
      <c r="N388" s="60"/>
      <c r="O388" s="67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9"/>
    </row>
    <row r="389" spans="1:38" ht="13.7" customHeight="1" x14ac:dyDescent="0.2">
      <c r="A389" s="57"/>
      <c r="B389" s="58"/>
      <c r="C389" s="70">
        <f t="shared" si="55"/>
        <v>0</v>
      </c>
      <c r="D389" s="60"/>
      <c r="E389" s="61"/>
      <c r="F389" s="62">
        <f t="shared" si="56"/>
        <v>0</v>
      </c>
      <c r="G389" s="62">
        <f t="shared" si="57"/>
        <v>0</v>
      </c>
      <c r="H389" s="63"/>
      <c r="I389" s="60"/>
      <c r="J389" s="64"/>
      <c r="K389" s="72"/>
      <c r="L389" s="72">
        <f t="shared" si="58"/>
        <v>0</v>
      </c>
      <c r="M389" s="66">
        <f t="shared" si="59"/>
        <v>0</v>
      </c>
      <c r="N389" s="60"/>
      <c r="O389" s="67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9"/>
    </row>
    <row r="390" spans="1:38" ht="13.7" customHeight="1" x14ac:dyDescent="0.2">
      <c r="A390" s="57"/>
      <c r="B390" s="58"/>
      <c r="C390" s="70">
        <f t="shared" si="55"/>
        <v>0</v>
      </c>
      <c r="D390" s="60"/>
      <c r="E390" s="61"/>
      <c r="F390" s="62">
        <f t="shared" si="56"/>
        <v>0</v>
      </c>
      <c r="G390" s="62">
        <f t="shared" si="57"/>
        <v>0</v>
      </c>
      <c r="H390" s="63"/>
      <c r="I390" s="60"/>
      <c r="J390" s="64"/>
      <c r="K390" s="72"/>
      <c r="L390" s="72">
        <f t="shared" si="58"/>
        <v>0</v>
      </c>
      <c r="M390" s="66">
        <f t="shared" si="59"/>
        <v>0</v>
      </c>
      <c r="N390" s="60"/>
      <c r="O390" s="67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9"/>
    </row>
    <row r="391" spans="1:38" ht="13.7" customHeight="1" x14ac:dyDescent="0.2">
      <c r="A391" s="57"/>
      <c r="B391" s="58"/>
      <c r="C391" s="70">
        <f t="shared" si="55"/>
        <v>0</v>
      </c>
      <c r="D391" s="60"/>
      <c r="E391" s="61"/>
      <c r="F391" s="62">
        <f t="shared" si="56"/>
        <v>0</v>
      </c>
      <c r="G391" s="62">
        <f t="shared" si="57"/>
        <v>0</v>
      </c>
      <c r="H391" s="63"/>
      <c r="I391" s="60"/>
      <c r="J391" s="64"/>
      <c r="K391" s="72"/>
      <c r="L391" s="72">
        <f t="shared" si="58"/>
        <v>0</v>
      </c>
      <c r="M391" s="66">
        <f t="shared" si="59"/>
        <v>0</v>
      </c>
      <c r="N391" s="60"/>
      <c r="O391" s="67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9"/>
    </row>
    <row r="392" spans="1:38" ht="13.7" customHeight="1" x14ac:dyDescent="0.2">
      <c r="A392" s="57"/>
      <c r="B392" s="58"/>
      <c r="C392" s="70">
        <f t="shared" si="55"/>
        <v>0</v>
      </c>
      <c r="D392" s="60"/>
      <c r="E392" s="61"/>
      <c r="F392" s="62">
        <f t="shared" si="56"/>
        <v>0</v>
      </c>
      <c r="G392" s="62">
        <f t="shared" si="57"/>
        <v>0</v>
      </c>
      <c r="H392" s="63"/>
      <c r="I392" s="60"/>
      <c r="J392" s="64"/>
      <c r="K392" s="72"/>
      <c r="L392" s="72">
        <f t="shared" si="58"/>
        <v>0</v>
      </c>
      <c r="M392" s="66">
        <f t="shared" si="59"/>
        <v>0</v>
      </c>
      <c r="N392" s="60"/>
      <c r="O392" s="67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9"/>
    </row>
    <row r="393" spans="1:38" ht="13.7" customHeight="1" x14ac:dyDescent="0.2">
      <c r="A393" s="57"/>
      <c r="B393" s="58"/>
      <c r="C393" s="70">
        <f t="shared" si="55"/>
        <v>0</v>
      </c>
      <c r="D393" s="60"/>
      <c r="E393" s="61"/>
      <c r="F393" s="62">
        <f t="shared" si="56"/>
        <v>0</v>
      </c>
      <c r="G393" s="62">
        <f t="shared" si="57"/>
        <v>0</v>
      </c>
      <c r="H393" s="63"/>
      <c r="I393" s="60"/>
      <c r="J393" s="64"/>
      <c r="K393" s="72"/>
      <c r="L393" s="72">
        <f t="shared" si="58"/>
        <v>0</v>
      </c>
      <c r="M393" s="66">
        <f t="shared" si="59"/>
        <v>0</v>
      </c>
      <c r="N393" s="60"/>
      <c r="O393" s="67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9"/>
    </row>
    <row r="394" spans="1:38" ht="13.7" customHeight="1" x14ac:dyDescent="0.2">
      <c r="A394" s="57"/>
      <c r="B394" s="58"/>
      <c r="C394" s="70">
        <f t="shared" si="55"/>
        <v>0</v>
      </c>
      <c r="D394" s="60"/>
      <c r="E394" s="61"/>
      <c r="F394" s="62">
        <f t="shared" si="56"/>
        <v>0</v>
      </c>
      <c r="G394" s="62">
        <f t="shared" si="57"/>
        <v>0</v>
      </c>
      <c r="H394" s="63"/>
      <c r="I394" s="60"/>
      <c r="J394" s="64"/>
      <c r="K394" s="72"/>
      <c r="L394" s="72">
        <f t="shared" si="58"/>
        <v>0</v>
      </c>
      <c r="M394" s="66">
        <f t="shared" si="59"/>
        <v>0</v>
      </c>
      <c r="N394" s="60"/>
      <c r="O394" s="67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9"/>
    </row>
    <row r="395" spans="1:38" ht="13.7" customHeight="1" x14ac:dyDescent="0.2">
      <c r="A395" s="57"/>
      <c r="B395" s="58"/>
      <c r="C395" s="70">
        <f t="shared" si="55"/>
        <v>0</v>
      </c>
      <c r="D395" s="60"/>
      <c r="E395" s="61"/>
      <c r="F395" s="62">
        <f t="shared" si="56"/>
        <v>0</v>
      </c>
      <c r="G395" s="62">
        <f t="shared" si="57"/>
        <v>0</v>
      </c>
      <c r="H395" s="63"/>
      <c r="I395" s="60"/>
      <c r="J395" s="64"/>
      <c r="K395" s="72"/>
      <c r="L395" s="72">
        <f t="shared" si="58"/>
        <v>0</v>
      </c>
      <c r="M395" s="66">
        <f t="shared" si="59"/>
        <v>0</v>
      </c>
      <c r="N395" s="60"/>
      <c r="O395" s="67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9"/>
    </row>
    <row r="396" spans="1:38" ht="13.7" customHeight="1" x14ac:dyDescent="0.2">
      <c r="A396" s="57"/>
      <c r="B396" s="58"/>
      <c r="C396" s="70">
        <f t="shared" si="55"/>
        <v>0</v>
      </c>
      <c r="D396" s="60"/>
      <c r="E396" s="61"/>
      <c r="F396" s="62">
        <f t="shared" si="56"/>
        <v>0</v>
      </c>
      <c r="G396" s="62">
        <f t="shared" si="57"/>
        <v>0</v>
      </c>
      <c r="H396" s="63"/>
      <c r="I396" s="60"/>
      <c r="J396" s="64"/>
      <c r="K396" s="72"/>
      <c r="L396" s="72">
        <f t="shared" si="58"/>
        <v>0</v>
      </c>
      <c r="M396" s="66">
        <f t="shared" si="59"/>
        <v>0</v>
      </c>
      <c r="N396" s="60"/>
      <c r="O396" s="67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9"/>
    </row>
    <row r="397" spans="1:38" ht="13.7" customHeight="1" x14ac:dyDescent="0.2">
      <c r="A397" s="57"/>
      <c r="B397" s="58"/>
      <c r="C397" s="70">
        <f t="shared" si="55"/>
        <v>0</v>
      </c>
      <c r="D397" s="60"/>
      <c r="E397" s="61"/>
      <c r="F397" s="62">
        <f t="shared" si="56"/>
        <v>0</v>
      </c>
      <c r="G397" s="62">
        <f t="shared" si="57"/>
        <v>0</v>
      </c>
      <c r="H397" s="63"/>
      <c r="I397" s="60"/>
      <c r="J397" s="64"/>
      <c r="K397" s="72"/>
      <c r="L397" s="72">
        <f t="shared" si="58"/>
        <v>0</v>
      </c>
      <c r="M397" s="66">
        <f t="shared" si="59"/>
        <v>0</v>
      </c>
      <c r="N397" s="60"/>
      <c r="O397" s="67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9"/>
    </row>
    <row r="398" spans="1:38" ht="13.7" customHeight="1" x14ac:dyDescent="0.2">
      <c r="A398" s="57"/>
      <c r="B398" s="58"/>
      <c r="C398" s="70">
        <f t="shared" si="55"/>
        <v>0</v>
      </c>
      <c r="D398" s="60"/>
      <c r="E398" s="61"/>
      <c r="F398" s="62">
        <f t="shared" si="56"/>
        <v>0</v>
      </c>
      <c r="G398" s="62">
        <f t="shared" si="57"/>
        <v>0</v>
      </c>
      <c r="H398" s="63"/>
      <c r="I398" s="60"/>
      <c r="J398" s="64"/>
      <c r="K398" s="72"/>
      <c r="L398" s="72">
        <f t="shared" si="58"/>
        <v>0</v>
      </c>
      <c r="M398" s="66">
        <f t="shared" si="59"/>
        <v>0</v>
      </c>
      <c r="N398" s="60"/>
      <c r="O398" s="67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9"/>
    </row>
    <row r="399" spans="1:38" ht="13.7" customHeight="1" x14ac:dyDescent="0.2">
      <c r="A399" s="57"/>
      <c r="B399" s="58"/>
      <c r="C399" s="70">
        <f t="shared" si="55"/>
        <v>0</v>
      </c>
      <c r="D399" s="60"/>
      <c r="E399" s="61"/>
      <c r="F399" s="62">
        <f t="shared" si="56"/>
        <v>0</v>
      </c>
      <c r="G399" s="62">
        <f t="shared" si="57"/>
        <v>0</v>
      </c>
      <c r="H399" s="63"/>
      <c r="I399" s="60"/>
      <c r="J399" s="64"/>
      <c r="K399" s="72"/>
      <c r="L399" s="72">
        <f t="shared" si="58"/>
        <v>0</v>
      </c>
      <c r="M399" s="66">
        <f t="shared" si="59"/>
        <v>0</v>
      </c>
      <c r="N399" s="60"/>
      <c r="O399" s="67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9"/>
    </row>
    <row r="400" spans="1:38" ht="13.7" customHeight="1" x14ac:dyDescent="0.2">
      <c r="A400" s="57"/>
      <c r="B400" s="58"/>
      <c r="C400" s="70">
        <f t="shared" si="55"/>
        <v>0</v>
      </c>
      <c r="D400" s="60"/>
      <c r="E400" s="61"/>
      <c r="F400" s="62">
        <f t="shared" si="56"/>
        <v>0</v>
      </c>
      <c r="G400" s="62">
        <f t="shared" si="57"/>
        <v>0</v>
      </c>
      <c r="H400" s="63"/>
      <c r="I400" s="60"/>
      <c r="J400" s="64"/>
      <c r="K400" s="72"/>
      <c r="L400" s="72">
        <f t="shared" si="58"/>
        <v>0</v>
      </c>
      <c r="M400" s="66">
        <f t="shared" si="59"/>
        <v>0</v>
      </c>
      <c r="N400" s="60"/>
      <c r="O400" s="67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9"/>
    </row>
    <row r="401" spans="1:38" ht="13.7" customHeight="1" x14ac:dyDescent="0.2">
      <c r="A401" s="57"/>
      <c r="B401" s="58"/>
      <c r="C401" s="70">
        <f t="shared" si="55"/>
        <v>0</v>
      </c>
      <c r="D401" s="60"/>
      <c r="E401" s="61"/>
      <c r="F401" s="62">
        <f t="shared" si="56"/>
        <v>0</v>
      </c>
      <c r="G401" s="62">
        <f t="shared" si="57"/>
        <v>0</v>
      </c>
      <c r="H401" s="63"/>
      <c r="I401" s="60"/>
      <c r="J401" s="64"/>
      <c r="K401" s="72"/>
      <c r="L401" s="72">
        <f t="shared" si="58"/>
        <v>0</v>
      </c>
      <c r="M401" s="66">
        <f t="shared" si="59"/>
        <v>0</v>
      </c>
      <c r="N401" s="60"/>
      <c r="O401" s="67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9"/>
    </row>
    <row r="402" spans="1:38" ht="13.7" customHeight="1" x14ac:dyDescent="0.2">
      <c r="A402" s="130"/>
      <c r="B402" s="79"/>
      <c r="C402" s="80">
        <f t="shared" si="55"/>
        <v>0</v>
      </c>
      <c r="D402" s="81"/>
      <c r="E402" s="82"/>
      <c r="F402" s="83">
        <f t="shared" si="56"/>
        <v>0</v>
      </c>
      <c r="G402" s="83">
        <f t="shared" si="57"/>
        <v>0</v>
      </c>
      <c r="H402" s="84"/>
      <c r="I402" s="81"/>
      <c r="J402" s="85"/>
      <c r="K402" s="86"/>
      <c r="L402" s="86">
        <f t="shared" si="58"/>
        <v>0</v>
      </c>
      <c r="M402" s="87">
        <f t="shared" si="59"/>
        <v>0</v>
      </c>
      <c r="N402" s="81"/>
      <c r="O402" s="88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90"/>
    </row>
    <row r="403" spans="1:38" ht="14.1" customHeight="1" x14ac:dyDescent="0.2">
      <c r="A403" s="91"/>
      <c r="B403" s="92" t="s">
        <v>96</v>
      </c>
      <c r="C403" s="93">
        <f>C402</f>
        <v>0</v>
      </c>
      <c r="D403" s="94"/>
      <c r="E403" s="95">
        <v>0</v>
      </c>
      <c r="F403" s="96">
        <v>0</v>
      </c>
      <c r="G403" s="96">
        <v>0</v>
      </c>
      <c r="H403" s="97">
        <v>0</v>
      </c>
      <c r="I403" s="94"/>
      <c r="J403" s="98"/>
      <c r="K403" s="99">
        <v>0</v>
      </c>
      <c r="L403" s="100">
        <v>0</v>
      </c>
      <c r="M403" s="101">
        <v>0</v>
      </c>
      <c r="N403" s="94"/>
      <c r="O403" s="164">
        <v>0</v>
      </c>
      <c r="P403" s="165">
        <v>0</v>
      </c>
      <c r="Q403" s="165">
        <v>0</v>
      </c>
      <c r="R403" s="165">
        <v>0</v>
      </c>
      <c r="S403" s="165">
        <v>0</v>
      </c>
      <c r="T403" s="165">
        <v>0</v>
      </c>
      <c r="U403" s="165">
        <v>0</v>
      </c>
      <c r="V403" s="165">
        <v>0</v>
      </c>
      <c r="W403" s="165">
        <v>0</v>
      </c>
      <c r="X403" s="165">
        <v>0</v>
      </c>
      <c r="Y403" s="165">
        <v>0</v>
      </c>
      <c r="Z403" s="165">
        <v>0</v>
      </c>
      <c r="AA403" s="165">
        <v>0</v>
      </c>
      <c r="AB403" s="165">
        <v>0</v>
      </c>
      <c r="AC403" s="165">
        <v>0</v>
      </c>
      <c r="AD403" s="165">
        <v>0</v>
      </c>
      <c r="AE403" s="165">
        <v>0</v>
      </c>
      <c r="AF403" s="165">
        <v>0</v>
      </c>
      <c r="AG403" s="165">
        <v>0</v>
      </c>
      <c r="AH403" s="165">
        <v>0</v>
      </c>
      <c r="AI403" s="165">
        <v>0</v>
      </c>
      <c r="AJ403" s="165">
        <v>0</v>
      </c>
      <c r="AK403" s="165">
        <v>0</v>
      </c>
      <c r="AL403" s="166"/>
    </row>
    <row r="404" spans="1:38" ht="14.1" customHeight="1" x14ac:dyDescent="0.2">
      <c r="A404" s="168"/>
      <c r="B404" s="169"/>
      <c r="C404" s="169"/>
      <c r="D404" s="169"/>
      <c r="E404" s="169"/>
      <c r="F404" s="169"/>
      <c r="G404" s="169"/>
      <c r="H404" s="169"/>
      <c r="I404" s="169"/>
      <c r="J404" s="170"/>
      <c r="K404" s="170"/>
      <c r="L404" s="170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  <c r="AK404" s="169"/>
      <c r="AL404" s="169"/>
    </row>
    <row r="405" spans="1:38" ht="14.1" customHeight="1" x14ac:dyDescent="0.2">
      <c r="A405" s="173" t="s">
        <v>155</v>
      </c>
      <c r="B405" s="92"/>
      <c r="C405" s="93"/>
      <c r="D405" s="94"/>
      <c r="E405" s="95">
        <v>0</v>
      </c>
      <c r="F405" s="183">
        <v>0</v>
      </c>
      <c r="G405" s="184">
        <v>0</v>
      </c>
      <c r="H405" s="97">
        <v>0</v>
      </c>
      <c r="I405" s="94"/>
      <c r="J405" s="98"/>
      <c r="K405" s="99">
        <v>0</v>
      </c>
      <c r="L405" s="100">
        <v>0</v>
      </c>
      <c r="M405" s="101">
        <v>0</v>
      </c>
      <c r="N405" s="94"/>
      <c r="O405" s="164">
        <v>0</v>
      </c>
      <c r="P405" s="165">
        <v>0</v>
      </c>
      <c r="Q405" s="165">
        <v>0</v>
      </c>
      <c r="R405" s="165">
        <v>0</v>
      </c>
      <c r="S405" s="165">
        <v>0</v>
      </c>
      <c r="T405" s="165">
        <v>0</v>
      </c>
      <c r="U405" s="165">
        <v>0</v>
      </c>
      <c r="V405" s="165">
        <v>0</v>
      </c>
      <c r="W405" s="165">
        <v>0</v>
      </c>
      <c r="X405" s="165">
        <v>0</v>
      </c>
      <c r="Y405" s="165">
        <v>0</v>
      </c>
      <c r="Z405" s="165">
        <v>0</v>
      </c>
      <c r="AA405" s="165">
        <v>0</v>
      </c>
      <c r="AB405" s="165">
        <v>0</v>
      </c>
      <c r="AC405" s="165">
        <v>0</v>
      </c>
      <c r="AD405" s="165">
        <v>0</v>
      </c>
      <c r="AE405" s="165">
        <v>0</v>
      </c>
      <c r="AF405" s="165">
        <v>0</v>
      </c>
      <c r="AG405" s="165">
        <v>0</v>
      </c>
      <c r="AH405" s="165">
        <v>0</v>
      </c>
      <c r="AI405" s="165">
        <v>0</v>
      </c>
      <c r="AJ405" s="165">
        <v>0</v>
      </c>
      <c r="AK405" s="165">
        <v>0</v>
      </c>
      <c r="AL405" s="166"/>
    </row>
    <row r="406" spans="1:38" ht="14.1" customHeight="1" x14ac:dyDescent="0.2">
      <c r="A406" s="168"/>
      <c r="B406" s="169"/>
      <c r="C406" s="169"/>
      <c r="D406" s="169"/>
      <c r="E406" s="169"/>
      <c r="F406" s="169"/>
      <c r="G406" s="169"/>
      <c r="H406" s="169"/>
      <c r="I406" s="169"/>
      <c r="J406" s="170"/>
      <c r="K406" s="170"/>
      <c r="L406" s="170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  <c r="AK406" s="169"/>
      <c r="AL406" s="169"/>
    </row>
    <row r="407" spans="1:38" ht="14.1" customHeight="1" x14ac:dyDescent="0.2">
      <c r="A407" s="173" t="s">
        <v>156</v>
      </c>
      <c r="B407" s="92"/>
      <c r="C407" s="93"/>
      <c r="D407" s="94"/>
      <c r="E407" s="176">
        <v>0</v>
      </c>
      <c r="F407" s="176">
        <v>0</v>
      </c>
      <c r="G407" s="95">
        <v>0</v>
      </c>
      <c r="H407" s="97">
        <v>0</v>
      </c>
      <c r="I407" s="94"/>
      <c r="J407" s="98"/>
      <c r="K407" s="185">
        <v>0</v>
      </c>
      <c r="L407" s="103">
        <v>0</v>
      </c>
      <c r="M407" s="101">
        <v>0</v>
      </c>
      <c r="N407" s="94"/>
      <c r="O407" s="164">
        <v>0</v>
      </c>
      <c r="P407" s="165">
        <v>0</v>
      </c>
      <c r="Q407" s="165">
        <v>0</v>
      </c>
      <c r="R407" s="165">
        <v>0</v>
      </c>
      <c r="S407" s="165">
        <v>0</v>
      </c>
      <c r="T407" s="165">
        <v>0</v>
      </c>
      <c r="U407" s="165">
        <v>0</v>
      </c>
      <c r="V407" s="165">
        <v>0</v>
      </c>
      <c r="W407" s="165">
        <v>0</v>
      </c>
      <c r="X407" s="165">
        <v>0</v>
      </c>
      <c r="Y407" s="165">
        <v>0</v>
      </c>
      <c r="Z407" s="165">
        <v>0</v>
      </c>
      <c r="AA407" s="165">
        <v>0</v>
      </c>
      <c r="AB407" s="165">
        <v>0</v>
      </c>
      <c r="AC407" s="165">
        <v>0</v>
      </c>
      <c r="AD407" s="165">
        <v>0</v>
      </c>
      <c r="AE407" s="165">
        <v>0</v>
      </c>
      <c r="AF407" s="185">
        <v>0</v>
      </c>
      <c r="AG407" s="103">
        <v>0</v>
      </c>
      <c r="AH407" s="103">
        <v>0</v>
      </c>
      <c r="AI407" s="103">
        <v>0</v>
      </c>
      <c r="AJ407" s="186">
        <v>0</v>
      </c>
      <c r="AK407" s="165">
        <v>0</v>
      </c>
      <c r="AL407" s="166"/>
    </row>
    <row r="408" spans="1:38" ht="14.1" customHeight="1" x14ac:dyDescent="0.2">
      <c r="A408" s="106"/>
      <c r="B408" s="159"/>
      <c r="C408" s="159"/>
      <c r="D408" s="159"/>
      <c r="E408" s="159"/>
      <c r="F408" s="159"/>
      <c r="G408" s="159"/>
      <c r="H408" s="159"/>
      <c r="I408" s="159"/>
      <c r="J408" s="109"/>
      <c r="K408" s="109"/>
      <c r="L408" s="10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  <c r="AK408" s="159"/>
      <c r="AL408" s="159"/>
    </row>
    <row r="409" spans="1:38" ht="13.7" customHeight="1" x14ac:dyDescent="0.2">
      <c r="A409" s="187"/>
      <c r="B409" s="6"/>
      <c r="C409" s="6"/>
      <c r="D409" s="6"/>
      <c r="E409" s="6"/>
      <c r="F409" s="6"/>
      <c r="G409" s="6"/>
      <c r="H409" s="6"/>
      <c r="I409" s="6"/>
      <c r="J409" s="188"/>
      <c r="K409" s="188"/>
      <c r="L409" s="188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</row>
    <row r="410" spans="1:38" ht="13.7" customHeight="1" x14ac:dyDescent="0.2">
      <c r="A410" s="6"/>
      <c r="B410" s="6"/>
      <c r="C410" s="6"/>
      <c r="D410" s="6"/>
      <c r="E410" s="6"/>
      <c r="F410" s="6"/>
      <c r="G410" s="6"/>
      <c r="H410" s="189"/>
      <c r="I410" s="6"/>
      <c r="J410" s="188"/>
      <c r="K410" s="188"/>
      <c r="L410" s="188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</row>
    <row r="411" spans="1:38" ht="13.7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188"/>
      <c r="K411" s="188"/>
      <c r="L411" s="188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</row>
    <row r="412" spans="1:38" ht="13.7" customHeight="1" x14ac:dyDescent="0.2">
      <c r="A412" s="190"/>
      <c r="B412" s="6"/>
      <c r="C412" s="6"/>
      <c r="D412" s="6"/>
      <c r="E412" s="6"/>
      <c r="F412" s="6"/>
      <c r="G412" s="6"/>
      <c r="H412" s="6"/>
      <c r="I412" s="6"/>
      <c r="J412" s="188"/>
      <c r="K412" s="188"/>
      <c r="L412" s="188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</row>
    <row r="413" spans="1:38" ht="13.7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188"/>
      <c r="K413" s="188"/>
      <c r="L413" s="188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</row>
    <row r="414" spans="1:38" ht="13.7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188"/>
      <c r="K414" s="188"/>
      <c r="L414" s="188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</row>
    <row r="415" spans="1:38" ht="13.7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188"/>
      <c r="K415" s="188"/>
      <c r="L415" s="188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</row>
    <row r="416" spans="1:38" ht="13.7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188"/>
      <c r="K416" s="188"/>
      <c r="L416" s="188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</row>
    <row r="417" spans="1:38" ht="13.7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188"/>
      <c r="K417" s="188"/>
      <c r="L417" s="188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</row>
    <row r="418" spans="1:38" ht="13.7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188"/>
      <c r="K418" s="188"/>
      <c r="L418" s="188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</row>
    <row r="419" spans="1:38" ht="13.7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188"/>
      <c r="K419" s="188"/>
      <c r="L419" s="188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</row>
    <row r="420" spans="1:38" ht="13.7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188"/>
      <c r="K420" s="188"/>
      <c r="L420" s="188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</row>
    <row r="421" spans="1:38" ht="13.7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188"/>
      <c r="K421" s="188"/>
      <c r="L421" s="188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</row>
    <row r="422" spans="1:38" ht="13.7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188"/>
      <c r="K422" s="188"/>
      <c r="L422" s="188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</row>
    <row r="423" spans="1:38" ht="13.7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188"/>
      <c r="K423" s="188"/>
      <c r="L423" s="188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</row>
    <row r="424" spans="1:38" ht="13.7" customHeight="1" x14ac:dyDescent="0.2">
      <c r="A424" s="6"/>
      <c r="B424" s="6"/>
      <c r="C424" s="6"/>
      <c r="D424" s="6"/>
      <c r="E424" s="6"/>
      <c r="F424" s="6"/>
      <c r="G424" s="6"/>
      <c r="H424" s="189"/>
      <c r="I424" s="6"/>
      <c r="J424" s="188"/>
      <c r="K424" s="188"/>
      <c r="L424" s="188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</row>
    <row r="425" spans="1:38" ht="13.7" customHeight="1" x14ac:dyDescent="0.2">
      <c r="A425" s="6"/>
      <c r="B425" s="6"/>
      <c r="C425" s="6"/>
      <c r="D425" s="6"/>
      <c r="E425" s="6"/>
      <c r="F425" s="6"/>
      <c r="G425" s="6"/>
      <c r="H425" s="189"/>
      <c r="I425" s="6"/>
      <c r="J425" s="188"/>
      <c r="K425" s="188"/>
      <c r="L425" s="188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</row>
    <row r="426" spans="1:38" ht="13.7" customHeight="1" x14ac:dyDescent="0.2">
      <c r="A426" s="190"/>
      <c r="B426" s="190"/>
      <c r="C426" s="6"/>
      <c r="D426" s="6"/>
      <c r="E426" s="190"/>
      <c r="F426" s="190"/>
      <c r="G426" s="190"/>
      <c r="H426" s="191"/>
      <c r="I426" s="6"/>
      <c r="J426" s="188"/>
      <c r="K426" s="188"/>
      <c r="L426" s="188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</row>
    <row r="427" spans="1:38" ht="13.7" customHeight="1" x14ac:dyDescent="0.2">
      <c r="A427" s="6"/>
      <c r="B427" s="6"/>
      <c r="C427" s="6"/>
      <c r="D427" s="6"/>
      <c r="E427" s="6"/>
      <c r="F427" s="6"/>
      <c r="G427" s="6"/>
      <c r="H427" s="189"/>
      <c r="I427" s="6"/>
      <c r="J427" s="188"/>
      <c r="K427" s="188"/>
      <c r="L427" s="188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</row>
    <row r="428" spans="1:38" ht="13.7" customHeight="1" x14ac:dyDescent="0.2">
      <c r="A428" s="190"/>
      <c r="B428" s="6"/>
      <c r="C428" s="6"/>
      <c r="D428" s="6"/>
      <c r="E428" s="6"/>
      <c r="F428" s="6"/>
      <c r="G428" s="6"/>
      <c r="H428" s="189"/>
      <c r="I428" s="6"/>
      <c r="J428" s="188"/>
      <c r="K428" s="188"/>
      <c r="L428" s="188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</row>
    <row r="429" spans="1:38" ht="13.7" customHeight="1" x14ac:dyDescent="0.2">
      <c r="A429" s="6"/>
      <c r="B429" s="6"/>
      <c r="C429" s="6"/>
      <c r="D429" s="6"/>
      <c r="E429" s="6"/>
      <c r="F429" s="6"/>
      <c r="G429" s="6"/>
      <c r="H429" s="189"/>
      <c r="I429" s="6"/>
      <c r="J429" s="188"/>
      <c r="K429" s="188"/>
      <c r="L429" s="188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</row>
    <row r="430" spans="1:38" ht="13.7" customHeight="1" x14ac:dyDescent="0.2">
      <c r="A430" s="6"/>
      <c r="B430" s="6"/>
      <c r="C430" s="6"/>
      <c r="D430" s="6"/>
      <c r="E430" s="6"/>
      <c r="F430" s="6"/>
      <c r="G430" s="6"/>
      <c r="H430" s="189"/>
      <c r="I430" s="6"/>
      <c r="J430" s="188"/>
      <c r="K430" s="188"/>
      <c r="L430" s="188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</row>
    <row r="431" spans="1:38" ht="13.7" customHeight="1" x14ac:dyDescent="0.2">
      <c r="A431" s="6"/>
      <c r="B431" s="6"/>
      <c r="C431" s="6"/>
      <c r="D431" s="6"/>
      <c r="E431" s="6"/>
      <c r="F431" s="6"/>
      <c r="G431" s="6"/>
      <c r="H431" s="189"/>
      <c r="I431" s="6"/>
      <c r="J431" s="188"/>
      <c r="K431" s="188"/>
      <c r="L431" s="188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</row>
    <row r="432" spans="1:38" ht="13.7" customHeight="1" x14ac:dyDescent="0.2">
      <c r="A432" s="6"/>
      <c r="B432" s="6"/>
      <c r="C432" s="6"/>
      <c r="D432" s="6"/>
      <c r="E432" s="6"/>
      <c r="F432" s="6"/>
      <c r="G432" s="6"/>
      <c r="H432" s="189"/>
      <c r="I432" s="6"/>
      <c r="J432" s="188"/>
      <c r="K432" s="188"/>
      <c r="L432" s="188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</row>
    <row r="433" spans="1:38" ht="13.7" customHeight="1" x14ac:dyDescent="0.2">
      <c r="A433" s="6"/>
      <c r="B433" s="6"/>
      <c r="C433" s="6"/>
      <c r="D433" s="6"/>
      <c r="E433" s="6"/>
      <c r="F433" s="6"/>
      <c r="G433" s="6"/>
      <c r="H433" s="189"/>
      <c r="I433" s="6"/>
      <c r="J433" s="188"/>
      <c r="K433" s="188"/>
      <c r="L433" s="188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</row>
    <row r="434" spans="1:38" ht="13.7" customHeight="1" x14ac:dyDescent="0.2">
      <c r="A434" s="6"/>
      <c r="B434" s="6"/>
      <c r="C434" s="6"/>
      <c r="D434" s="6"/>
      <c r="E434" s="6"/>
      <c r="F434" s="6"/>
      <c r="G434" s="6"/>
      <c r="H434" s="189"/>
      <c r="I434" s="6"/>
      <c r="J434" s="188"/>
      <c r="K434" s="188"/>
      <c r="L434" s="188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</row>
    <row r="435" spans="1:38" ht="13.7" customHeight="1" x14ac:dyDescent="0.2">
      <c r="A435" s="190"/>
      <c r="B435" s="190"/>
      <c r="C435" s="6"/>
      <c r="D435" s="6"/>
      <c r="E435" s="190"/>
      <c r="F435" s="190"/>
      <c r="G435" s="190"/>
      <c r="H435" s="191"/>
      <c r="I435" s="6"/>
      <c r="J435" s="188"/>
      <c r="K435" s="188"/>
      <c r="L435" s="188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</row>
    <row r="436" spans="1:38" ht="13.7" customHeight="1" x14ac:dyDescent="0.2">
      <c r="A436" s="6"/>
      <c r="B436" s="6"/>
      <c r="C436" s="6"/>
      <c r="D436" s="6"/>
      <c r="E436" s="6"/>
      <c r="F436" s="6"/>
      <c r="G436" s="6"/>
      <c r="H436" s="189"/>
      <c r="I436" s="6"/>
      <c r="J436" s="188"/>
      <c r="K436" s="188"/>
      <c r="L436" s="188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</row>
    <row r="437" spans="1:38" ht="13.7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188"/>
      <c r="K437" s="188"/>
      <c r="L437" s="188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</row>
    <row r="438" spans="1:38" ht="13.7" customHeight="1" x14ac:dyDescent="0.2">
      <c r="A438" s="190"/>
      <c r="B438" s="190"/>
      <c r="C438" s="6"/>
      <c r="D438" s="6"/>
      <c r="E438" s="190"/>
      <c r="F438" s="190"/>
      <c r="G438" s="190"/>
      <c r="H438" s="191"/>
      <c r="I438" s="6"/>
      <c r="J438" s="188"/>
      <c r="K438" s="188"/>
      <c r="L438" s="188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5546875" defaultRowHeight="12.75" customHeight="1" x14ac:dyDescent="0.2"/>
  <cols>
    <col min="1" max="1" width="8.85546875" style="206" customWidth="1"/>
    <col min="2" max="2" width="27.42578125" style="206" customWidth="1"/>
    <col min="3" max="3" width="8.85546875" style="206" hidden="1" customWidth="1"/>
    <col min="4" max="4" width="1.85546875" style="206" customWidth="1"/>
    <col min="5" max="5" width="14" style="206" customWidth="1"/>
    <col min="6" max="6" width="10.28515625" style="206" customWidth="1"/>
    <col min="7" max="7" width="11.42578125" style="206" customWidth="1"/>
    <col min="8" max="8" width="14" style="206" customWidth="1"/>
    <col min="9" max="9" width="2.28515625" style="206" customWidth="1"/>
    <col min="10" max="10" width="8.7109375" style="206" customWidth="1"/>
    <col min="11" max="11" width="10.140625" style="206" customWidth="1"/>
    <col min="12" max="12" width="8.7109375" style="206" customWidth="1"/>
    <col min="13" max="13" width="11" style="206" customWidth="1"/>
    <col min="14" max="14" width="1.85546875" style="206" customWidth="1"/>
    <col min="15" max="15" width="10.28515625" style="206" customWidth="1"/>
    <col min="16" max="16" width="10.42578125" style="206" customWidth="1"/>
    <col min="17" max="17" width="8.85546875" style="206" customWidth="1"/>
    <col min="18" max="18" width="12.140625" style="206" customWidth="1"/>
    <col min="19" max="20" width="8.85546875" style="206" customWidth="1"/>
    <col min="21" max="21" width="10.42578125" style="206" customWidth="1"/>
    <col min="22" max="22" width="8.85546875" style="206" customWidth="1"/>
    <col min="23" max="23" width="10.42578125" style="206" customWidth="1"/>
    <col min="24" max="24" width="10.7109375" style="206" customWidth="1"/>
    <col min="25" max="25" width="10.42578125" style="206" customWidth="1"/>
    <col min="26" max="26" width="9.42578125" style="206" customWidth="1"/>
    <col min="27" max="27" width="10.7109375" style="206" customWidth="1"/>
    <col min="28" max="28" width="10" style="206" customWidth="1"/>
    <col min="29" max="30" width="8.85546875" style="206" customWidth="1"/>
    <col min="31" max="31" width="10.140625" style="206" customWidth="1"/>
    <col min="32" max="34" width="8.85546875" style="206" customWidth="1"/>
    <col min="35" max="35" width="11.28515625" style="206" customWidth="1"/>
    <col min="36" max="36" width="10.85546875" style="206" customWidth="1"/>
    <col min="37" max="37" width="12.85546875" style="206" customWidth="1"/>
    <col min="38" max="38" width="27.42578125" style="206" customWidth="1"/>
    <col min="39" max="256" width="8.85546875" style="206" customWidth="1"/>
  </cols>
  <sheetData>
    <row r="1" spans="1:38" ht="18.600000000000001" customHeight="1" x14ac:dyDescent="0.25">
      <c r="A1" s="2">
        <f>'Jul to Sep 2016'!A1</f>
        <v>0</v>
      </c>
      <c r="B1" s="207"/>
      <c r="C1" s="6"/>
      <c r="D1" s="5"/>
      <c r="E1" s="3"/>
      <c r="F1" s="3"/>
      <c r="G1" s="3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8.1" customHeight="1" x14ac:dyDescent="0.2">
      <c r="A2" s="10"/>
      <c r="B2" s="10"/>
      <c r="C2" s="11"/>
      <c r="D2" s="11"/>
      <c r="E2" s="10"/>
      <c r="F2" s="10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</row>
    <row r="3" spans="1:38" ht="18.95" customHeight="1" x14ac:dyDescent="0.25">
      <c r="A3" s="15" t="s">
        <v>163</v>
      </c>
      <c r="B3" s="16"/>
      <c r="C3" s="17"/>
      <c r="D3" s="18"/>
      <c r="E3" s="19"/>
      <c r="F3" s="20" t="s">
        <v>1</v>
      </c>
      <c r="G3" s="21"/>
      <c r="H3" s="22" t="s">
        <v>2</v>
      </c>
      <c r="I3" s="18"/>
      <c r="J3" s="23" t="s">
        <v>3</v>
      </c>
      <c r="K3" s="24"/>
      <c r="L3" s="25"/>
      <c r="M3" s="26"/>
      <c r="N3" s="18"/>
      <c r="O3" s="27" t="s">
        <v>4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</row>
    <row r="4" spans="1:38" ht="48.75" customHeight="1" x14ac:dyDescent="0.25">
      <c r="A4" s="30" t="s">
        <v>5</v>
      </c>
      <c r="B4" s="31" t="s">
        <v>6</v>
      </c>
      <c r="C4" s="208"/>
      <c r="D4" s="33"/>
      <c r="E4" s="34" t="s">
        <v>8</v>
      </c>
      <c r="F4" s="35" t="s">
        <v>9</v>
      </c>
      <c r="G4" s="35" t="s">
        <v>10</v>
      </c>
      <c r="H4" s="36" t="s">
        <v>11</v>
      </c>
      <c r="I4" s="33"/>
      <c r="J4" s="37" t="s">
        <v>12</v>
      </c>
      <c r="K4" s="38" t="s">
        <v>8</v>
      </c>
      <c r="L4" s="38" t="s">
        <v>9</v>
      </c>
      <c r="M4" s="39" t="s">
        <v>13</v>
      </c>
      <c r="N4" s="33"/>
      <c r="O4" s="37" t="s">
        <v>14</v>
      </c>
      <c r="P4" s="38" t="s">
        <v>15</v>
      </c>
      <c r="Q4" s="38" t="s">
        <v>16</v>
      </c>
      <c r="R4" s="38" t="s">
        <v>157</v>
      </c>
      <c r="S4" s="38" t="s">
        <v>18</v>
      </c>
      <c r="T4" s="38" t="s">
        <v>158</v>
      </c>
      <c r="U4" s="38" t="s">
        <v>20</v>
      </c>
      <c r="V4" s="38" t="s">
        <v>21</v>
      </c>
      <c r="W4" s="38" t="s">
        <v>159</v>
      </c>
      <c r="X4" s="38" t="s">
        <v>23</v>
      </c>
      <c r="Y4" s="38" t="s">
        <v>24</v>
      </c>
      <c r="Z4" s="38" t="s">
        <v>25</v>
      </c>
      <c r="AA4" s="38" t="s">
        <v>26</v>
      </c>
      <c r="AB4" s="38" t="s">
        <v>27</v>
      </c>
      <c r="AC4" s="38" t="s">
        <v>28</v>
      </c>
      <c r="AD4" s="38" t="s">
        <v>29</v>
      </c>
      <c r="AE4" s="38" t="s">
        <v>160</v>
      </c>
      <c r="AF4" s="40" t="s">
        <v>31</v>
      </c>
      <c r="AG4" s="40" t="s">
        <v>161</v>
      </c>
      <c r="AH4" s="40" t="s">
        <v>33</v>
      </c>
      <c r="AI4" s="204"/>
      <c r="AJ4" s="40" t="s">
        <v>35</v>
      </c>
      <c r="AK4" s="40" t="s">
        <v>36</v>
      </c>
      <c r="AL4" s="41" t="s">
        <v>37</v>
      </c>
    </row>
    <row r="5" spans="1:38" ht="13.5" customHeight="1" x14ac:dyDescent="0.25">
      <c r="A5" s="43"/>
      <c r="B5" s="44"/>
      <c r="C5" s="45"/>
      <c r="D5" s="46"/>
      <c r="E5" s="47"/>
      <c r="F5" s="48"/>
      <c r="G5" s="48"/>
      <c r="H5" s="49"/>
      <c r="I5" s="46"/>
      <c r="J5" s="50"/>
      <c r="K5" s="51"/>
      <c r="L5" s="51"/>
      <c r="M5" s="52"/>
      <c r="N5" s="46"/>
      <c r="O5" s="53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5"/>
      <c r="AG5" s="55"/>
      <c r="AH5" s="55"/>
      <c r="AI5" s="55"/>
      <c r="AJ5" s="55"/>
      <c r="AK5" s="55"/>
      <c r="AL5" s="56"/>
    </row>
    <row r="6" spans="1:38" ht="12.75" hidden="1" customHeight="1" x14ac:dyDescent="0.2">
      <c r="A6" s="209"/>
      <c r="B6" s="58"/>
      <c r="C6" s="59">
        <v>0</v>
      </c>
      <c r="D6" s="60"/>
      <c r="E6" s="61"/>
      <c r="F6" s="62"/>
      <c r="G6" s="62"/>
      <c r="H6" s="63"/>
      <c r="I6" s="60"/>
      <c r="J6" s="64"/>
      <c r="K6" s="65"/>
      <c r="L6" s="65"/>
      <c r="M6" s="66"/>
      <c r="N6" s="60"/>
      <c r="O6" s="67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9"/>
    </row>
    <row r="7" spans="1:38" ht="13.7" customHeight="1" x14ac:dyDescent="0.2">
      <c r="A7" s="57">
        <v>42186</v>
      </c>
      <c r="B7" s="58"/>
      <c r="C7" s="70">
        <f t="shared" ref="C7:C35" si="0">C6+E7+H7-K7</f>
        <v>0</v>
      </c>
      <c r="D7" s="60"/>
      <c r="E7" s="71"/>
      <c r="F7" s="62">
        <f t="shared" ref="F7:F35" si="1">ROUND(E7/11,2)</f>
        <v>0</v>
      </c>
      <c r="G7" s="62">
        <f t="shared" ref="G7:G35" si="2">E7-F7</f>
        <v>0</v>
      </c>
      <c r="H7" s="63"/>
      <c r="I7" s="60"/>
      <c r="J7" s="64"/>
      <c r="K7" s="72"/>
      <c r="L7" s="72">
        <f t="shared" ref="L7:L35" si="3">ROUND(K7/11,2)</f>
        <v>0</v>
      </c>
      <c r="M7" s="66">
        <f t="shared" ref="M7:M35" si="4">K7-L7</f>
        <v>0</v>
      </c>
      <c r="N7" s="60"/>
      <c r="O7" s="67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9"/>
    </row>
    <row r="8" spans="1:38" ht="13.7" customHeight="1" x14ac:dyDescent="0.2">
      <c r="A8" s="57"/>
      <c r="B8" s="58"/>
      <c r="C8" s="70">
        <f t="shared" si="0"/>
        <v>0</v>
      </c>
      <c r="D8" s="60"/>
      <c r="E8" s="61"/>
      <c r="F8" s="62">
        <f t="shared" si="1"/>
        <v>0</v>
      </c>
      <c r="G8" s="62">
        <f t="shared" si="2"/>
        <v>0</v>
      </c>
      <c r="H8" s="63"/>
      <c r="I8" s="60"/>
      <c r="J8" s="64"/>
      <c r="K8" s="72"/>
      <c r="L8" s="72">
        <f t="shared" si="3"/>
        <v>0</v>
      </c>
      <c r="M8" s="66">
        <f t="shared" si="4"/>
        <v>0</v>
      </c>
      <c r="N8" s="60"/>
      <c r="O8" s="67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9"/>
    </row>
    <row r="9" spans="1:38" ht="13.7" customHeight="1" x14ac:dyDescent="0.2">
      <c r="A9" s="57"/>
      <c r="B9" s="58"/>
      <c r="C9" s="70">
        <f t="shared" si="0"/>
        <v>0</v>
      </c>
      <c r="D9" s="60"/>
      <c r="E9" s="61"/>
      <c r="F9" s="62">
        <f t="shared" si="1"/>
        <v>0</v>
      </c>
      <c r="G9" s="62">
        <f t="shared" si="2"/>
        <v>0</v>
      </c>
      <c r="H9" s="63"/>
      <c r="I9" s="60"/>
      <c r="J9" s="64"/>
      <c r="K9" s="72"/>
      <c r="L9" s="72">
        <f t="shared" si="3"/>
        <v>0</v>
      </c>
      <c r="M9" s="66">
        <f t="shared" si="4"/>
        <v>0</v>
      </c>
      <c r="N9" s="60"/>
      <c r="O9" s="67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9"/>
    </row>
    <row r="10" spans="1:38" ht="13.7" customHeight="1" x14ac:dyDescent="0.2">
      <c r="A10" s="57"/>
      <c r="B10" s="58"/>
      <c r="C10" s="70">
        <f t="shared" si="0"/>
        <v>0</v>
      </c>
      <c r="D10" s="60"/>
      <c r="E10" s="61"/>
      <c r="F10" s="62">
        <f t="shared" si="1"/>
        <v>0</v>
      </c>
      <c r="G10" s="62">
        <f t="shared" si="2"/>
        <v>0</v>
      </c>
      <c r="H10" s="63"/>
      <c r="I10" s="60"/>
      <c r="J10" s="64"/>
      <c r="K10" s="72"/>
      <c r="L10" s="72">
        <f t="shared" si="3"/>
        <v>0</v>
      </c>
      <c r="M10" s="66">
        <f t="shared" si="4"/>
        <v>0</v>
      </c>
      <c r="N10" s="60"/>
      <c r="O10" s="67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9"/>
    </row>
    <row r="11" spans="1:38" ht="13.7" customHeight="1" x14ac:dyDescent="0.2">
      <c r="A11" s="57"/>
      <c r="B11" s="58"/>
      <c r="C11" s="70">
        <f t="shared" si="0"/>
        <v>0</v>
      </c>
      <c r="D11" s="60"/>
      <c r="E11" s="61"/>
      <c r="F11" s="62">
        <f t="shared" si="1"/>
        <v>0</v>
      </c>
      <c r="G11" s="62">
        <f t="shared" si="2"/>
        <v>0</v>
      </c>
      <c r="H11" s="63"/>
      <c r="I11" s="60"/>
      <c r="J11" s="64"/>
      <c r="K11" s="72"/>
      <c r="L11" s="72">
        <f t="shared" si="3"/>
        <v>0</v>
      </c>
      <c r="M11" s="66">
        <f t="shared" si="4"/>
        <v>0</v>
      </c>
      <c r="N11" s="60"/>
      <c r="O11" s="67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9"/>
    </row>
    <row r="12" spans="1:38" ht="13.7" customHeight="1" x14ac:dyDescent="0.2">
      <c r="A12" s="57"/>
      <c r="B12" s="58"/>
      <c r="C12" s="70">
        <f t="shared" si="0"/>
        <v>0</v>
      </c>
      <c r="D12" s="60"/>
      <c r="E12" s="61"/>
      <c r="F12" s="62">
        <f t="shared" si="1"/>
        <v>0</v>
      </c>
      <c r="G12" s="62">
        <f t="shared" si="2"/>
        <v>0</v>
      </c>
      <c r="H12" s="63"/>
      <c r="I12" s="60"/>
      <c r="J12" s="64"/>
      <c r="K12" s="72"/>
      <c r="L12" s="72">
        <f t="shared" si="3"/>
        <v>0</v>
      </c>
      <c r="M12" s="66">
        <f t="shared" si="4"/>
        <v>0</v>
      </c>
      <c r="N12" s="60"/>
      <c r="O12" s="67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9"/>
    </row>
    <row r="13" spans="1:38" ht="13.7" customHeight="1" x14ac:dyDescent="0.2">
      <c r="A13" s="57"/>
      <c r="B13" s="58"/>
      <c r="C13" s="70">
        <f t="shared" si="0"/>
        <v>0</v>
      </c>
      <c r="D13" s="60"/>
      <c r="E13" s="61"/>
      <c r="F13" s="62">
        <f t="shared" si="1"/>
        <v>0</v>
      </c>
      <c r="G13" s="62">
        <f t="shared" si="2"/>
        <v>0</v>
      </c>
      <c r="H13" s="63"/>
      <c r="I13" s="60"/>
      <c r="J13" s="64"/>
      <c r="K13" s="72"/>
      <c r="L13" s="72">
        <f t="shared" si="3"/>
        <v>0</v>
      </c>
      <c r="M13" s="66">
        <f t="shared" si="4"/>
        <v>0</v>
      </c>
      <c r="N13" s="60"/>
      <c r="O13" s="67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9"/>
    </row>
    <row r="14" spans="1:38" ht="13.7" customHeight="1" x14ac:dyDescent="0.2">
      <c r="A14" s="57"/>
      <c r="B14" s="58"/>
      <c r="C14" s="70">
        <f t="shared" si="0"/>
        <v>0</v>
      </c>
      <c r="D14" s="60"/>
      <c r="E14" s="61"/>
      <c r="F14" s="62">
        <f t="shared" si="1"/>
        <v>0</v>
      </c>
      <c r="G14" s="62">
        <f t="shared" si="2"/>
        <v>0</v>
      </c>
      <c r="H14" s="63"/>
      <c r="I14" s="60"/>
      <c r="J14" s="64"/>
      <c r="K14" s="72"/>
      <c r="L14" s="72">
        <f t="shared" si="3"/>
        <v>0</v>
      </c>
      <c r="M14" s="66">
        <f t="shared" si="4"/>
        <v>0</v>
      </c>
      <c r="N14" s="60"/>
      <c r="O14" s="67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9"/>
    </row>
    <row r="15" spans="1:38" ht="13.7" customHeight="1" x14ac:dyDescent="0.2">
      <c r="A15" s="57"/>
      <c r="B15" s="58"/>
      <c r="C15" s="70">
        <f t="shared" si="0"/>
        <v>0</v>
      </c>
      <c r="D15" s="60"/>
      <c r="E15" s="61"/>
      <c r="F15" s="62">
        <f t="shared" si="1"/>
        <v>0</v>
      </c>
      <c r="G15" s="62">
        <f t="shared" si="2"/>
        <v>0</v>
      </c>
      <c r="H15" s="63"/>
      <c r="I15" s="60"/>
      <c r="J15" s="64"/>
      <c r="K15" s="72"/>
      <c r="L15" s="72">
        <f t="shared" si="3"/>
        <v>0</v>
      </c>
      <c r="M15" s="66">
        <f t="shared" si="4"/>
        <v>0</v>
      </c>
      <c r="N15" s="60"/>
      <c r="O15" s="67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9"/>
    </row>
    <row r="16" spans="1:38" ht="13.7" customHeight="1" x14ac:dyDescent="0.2">
      <c r="A16" s="57"/>
      <c r="B16" s="58"/>
      <c r="C16" s="70">
        <f t="shared" si="0"/>
        <v>0</v>
      </c>
      <c r="D16" s="60"/>
      <c r="E16" s="61"/>
      <c r="F16" s="62">
        <f t="shared" si="1"/>
        <v>0</v>
      </c>
      <c r="G16" s="62">
        <f t="shared" si="2"/>
        <v>0</v>
      </c>
      <c r="H16" s="63"/>
      <c r="I16" s="60"/>
      <c r="J16" s="64"/>
      <c r="K16" s="72"/>
      <c r="L16" s="72">
        <f t="shared" si="3"/>
        <v>0</v>
      </c>
      <c r="M16" s="66">
        <f t="shared" si="4"/>
        <v>0</v>
      </c>
      <c r="N16" s="60"/>
      <c r="O16" s="67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9"/>
    </row>
    <row r="17" spans="1:38" ht="13.7" customHeight="1" x14ac:dyDescent="0.2">
      <c r="A17" s="57"/>
      <c r="B17" s="58"/>
      <c r="C17" s="70">
        <f t="shared" si="0"/>
        <v>0</v>
      </c>
      <c r="D17" s="60"/>
      <c r="E17" s="61"/>
      <c r="F17" s="62">
        <f t="shared" si="1"/>
        <v>0</v>
      </c>
      <c r="G17" s="62">
        <f t="shared" si="2"/>
        <v>0</v>
      </c>
      <c r="H17" s="63"/>
      <c r="I17" s="60"/>
      <c r="J17" s="64"/>
      <c r="K17" s="72"/>
      <c r="L17" s="72">
        <f t="shared" si="3"/>
        <v>0</v>
      </c>
      <c r="M17" s="66">
        <f t="shared" si="4"/>
        <v>0</v>
      </c>
      <c r="N17" s="60"/>
      <c r="O17" s="67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9"/>
    </row>
    <row r="18" spans="1:38" ht="13.7" customHeight="1" x14ac:dyDescent="0.2">
      <c r="A18" s="57"/>
      <c r="B18" s="58"/>
      <c r="C18" s="70">
        <f t="shared" si="0"/>
        <v>0</v>
      </c>
      <c r="D18" s="60"/>
      <c r="E18" s="61"/>
      <c r="F18" s="62">
        <f t="shared" si="1"/>
        <v>0</v>
      </c>
      <c r="G18" s="62">
        <f t="shared" si="2"/>
        <v>0</v>
      </c>
      <c r="H18" s="63"/>
      <c r="I18" s="60"/>
      <c r="J18" s="64"/>
      <c r="K18" s="72"/>
      <c r="L18" s="72">
        <f t="shared" si="3"/>
        <v>0</v>
      </c>
      <c r="M18" s="66">
        <f t="shared" si="4"/>
        <v>0</v>
      </c>
      <c r="N18" s="60"/>
      <c r="O18" s="67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9"/>
    </row>
    <row r="19" spans="1:38" ht="13.7" customHeight="1" x14ac:dyDescent="0.2">
      <c r="A19" s="57"/>
      <c r="B19" s="58"/>
      <c r="C19" s="70">
        <f t="shared" si="0"/>
        <v>0</v>
      </c>
      <c r="D19" s="60"/>
      <c r="E19" s="61"/>
      <c r="F19" s="62">
        <f t="shared" si="1"/>
        <v>0</v>
      </c>
      <c r="G19" s="62">
        <f t="shared" si="2"/>
        <v>0</v>
      </c>
      <c r="H19" s="63"/>
      <c r="I19" s="60"/>
      <c r="J19" s="64"/>
      <c r="K19" s="72"/>
      <c r="L19" s="72">
        <f t="shared" si="3"/>
        <v>0</v>
      </c>
      <c r="M19" s="66">
        <f t="shared" si="4"/>
        <v>0</v>
      </c>
      <c r="N19" s="60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9"/>
    </row>
    <row r="20" spans="1:38" ht="13.7" customHeight="1" x14ac:dyDescent="0.2">
      <c r="A20" s="57"/>
      <c r="B20" s="58"/>
      <c r="C20" s="70">
        <f t="shared" si="0"/>
        <v>0</v>
      </c>
      <c r="D20" s="60"/>
      <c r="E20" s="61"/>
      <c r="F20" s="62">
        <f t="shared" si="1"/>
        <v>0</v>
      </c>
      <c r="G20" s="62">
        <f t="shared" si="2"/>
        <v>0</v>
      </c>
      <c r="H20" s="63"/>
      <c r="I20" s="60"/>
      <c r="J20" s="64"/>
      <c r="K20" s="72"/>
      <c r="L20" s="72">
        <f t="shared" si="3"/>
        <v>0</v>
      </c>
      <c r="M20" s="66">
        <f t="shared" si="4"/>
        <v>0</v>
      </c>
      <c r="N20" s="60"/>
      <c r="O20" s="67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9"/>
    </row>
    <row r="21" spans="1:38" ht="13.7" customHeight="1" x14ac:dyDescent="0.2">
      <c r="A21" s="57"/>
      <c r="B21" s="58"/>
      <c r="C21" s="70">
        <f t="shared" si="0"/>
        <v>0</v>
      </c>
      <c r="D21" s="60"/>
      <c r="E21" s="61"/>
      <c r="F21" s="62">
        <f t="shared" si="1"/>
        <v>0</v>
      </c>
      <c r="G21" s="62">
        <f t="shared" si="2"/>
        <v>0</v>
      </c>
      <c r="H21" s="63"/>
      <c r="I21" s="60"/>
      <c r="J21" s="64"/>
      <c r="K21" s="72"/>
      <c r="L21" s="72">
        <f t="shared" si="3"/>
        <v>0</v>
      </c>
      <c r="M21" s="66">
        <f t="shared" si="4"/>
        <v>0</v>
      </c>
      <c r="N21" s="60"/>
      <c r="O21" s="67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9"/>
    </row>
    <row r="22" spans="1:38" ht="13.7" customHeight="1" x14ac:dyDescent="0.2">
      <c r="A22" s="57"/>
      <c r="B22" s="58"/>
      <c r="C22" s="70">
        <f t="shared" si="0"/>
        <v>0</v>
      </c>
      <c r="D22" s="60"/>
      <c r="E22" s="61"/>
      <c r="F22" s="62">
        <f t="shared" si="1"/>
        <v>0</v>
      </c>
      <c r="G22" s="62">
        <f t="shared" si="2"/>
        <v>0</v>
      </c>
      <c r="H22" s="63"/>
      <c r="I22" s="60"/>
      <c r="J22" s="64"/>
      <c r="K22" s="72"/>
      <c r="L22" s="72">
        <f t="shared" si="3"/>
        <v>0</v>
      </c>
      <c r="M22" s="66">
        <f t="shared" si="4"/>
        <v>0</v>
      </c>
      <c r="N22" s="60"/>
      <c r="O22" s="67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/>
    </row>
    <row r="23" spans="1:38" ht="13.7" customHeight="1" x14ac:dyDescent="0.2">
      <c r="A23" s="57"/>
      <c r="B23" s="58"/>
      <c r="C23" s="70">
        <f t="shared" si="0"/>
        <v>0</v>
      </c>
      <c r="D23" s="60"/>
      <c r="E23" s="61"/>
      <c r="F23" s="62">
        <f t="shared" si="1"/>
        <v>0</v>
      </c>
      <c r="G23" s="62">
        <f t="shared" si="2"/>
        <v>0</v>
      </c>
      <c r="H23" s="63"/>
      <c r="I23" s="60"/>
      <c r="J23" s="64"/>
      <c r="K23" s="72"/>
      <c r="L23" s="72">
        <f t="shared" si="3"/>
        <v>0</v>
      </c>
      <c r="M23" s="66">
        <f t="shared" si="4"/>
        <v>0</v>
      </c>
      <c r="N23" s="60"/>
      <c r="O23" s="67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9"/>
    </row>
    <row r="24" spans="1:38" ht="13.7" customHeight="1" x14ac:dyDescent="0.2">
      <c r="A24" s="57"/>
      <c r="B24" s="58"/>
      <c r="C24" s="70">
        <f t="shared" si="0"/>
        <v>0</v>
      </c>
      <c r="D24" s="60"/>
      <c r="E24" s="61"/>
      <c r="F24" s="62">
        <f t="shared" si="1"/>
        <v>0</v>
      </c>
      <c r="G24" s="62">
        <f t="shared" si="2"/>
        <v>0</v>
      </c>
      <c r="H24" s="63"/>
      <c r="I24" s="60"/>
      <c r="J24" s="64"/>
      <c r="K24" s="72"/>
      <c r="L24" s="72">
        <f t="shared" si="3"/>
        <v>0</v>
      </c>
      <c r="M24" s="66">
        <f t="shared" si="4"/>
        <v>0</v>
      </c>
      <c r="N24" s="60"/>
      <c r="O24" s="67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9"/>
    </row>
    <row r="25" spans="1:38" ht="13.7" customHeight="1" x14ac:dyDescent="0.2">
      <c r="A25" s="57"/>
      <c r="B25" s="58"/>
      <c r="C25" s="70">
        <f t="shared" si="0"/>
        <v>0</v>
      </c>
      <c r="D25" s="60"/>
      <c r="E25" s="61"/>
      <c r="F25" s="62">
        <f t="shared" si="1"/>
        <v>0</v>
      </c>
      <c r="G25" s="62">
        <f t="shared" si="2"/>
        <v>0</v>
      </c>
      <c r="H25" s="63"/>
      <c r="I25" s="60"/>
      <c r="J25" s="64"/>
      <c r="K25" s="72"/>
      <c r="L25" s="72">
        <f t="shared" si="3"/>
        <v>0</v>
      </c>
      <c r="M25" s="66">
        <f t="shared" si="4"/>
        <v>0</v>
      </c>
      <c r="N25" s="60"/>
      <c r="O25" s="67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9"/>
    </row>
    <row r="26" spans="1:38" ht="13.7" customHeight="1" x14ac:dyDescent="0.2">
      <c r="A26" s="57"/>
      <c r="B26" s="58"/>
      <c r="C26" s="70">
        <f t="shared" si="0"/>
        <v>0</v>
      </c>
      <c r="D26" s="60"/>
      <c r="E26" s="61"/>
      <c r="F26" s="62">
        <f t="shared" si="1"/>
        <v>0</v>
      </c>
      <c r="G26" s="62">
        <f t="shared" si="2"/>
        <v>0</v>
      </c>
      <c r="H26" s="63"/>
      <c r="I26" s="60"/>
      <c r="J26" s="64"/>
      <c r="K26" s="72"/>
      <c r="L26" s="72">
        <f t="shared" si="3"/>
        <v>0</v>
      </c>
      <c r="M26" s="66">
        <f t="shared" si="4"/>
        <v>0</v>
      </c>
      <c r="N26" s="60"/>
      <c r="O26" s="67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9"/>
    </row>
    <row r="27" spans="1:38" ht="13.7" customHeight="1" x14ac:dyDescent="0.2">
      <c r="A27" s="57"/>
      <c r="B27" s="58"/>
      <c r="C27" s="70">
        <f t="shared" si="0"/>
        <v>0</v>
      </c>
      <c r="D27" s="60"/>
      <c r="E27" s="61"/>
      <c r="F27" s="62">
        <f t="shared" si="1"/>
        <v>0</v>
      </c>
      <c r="G27" s="62">
        <f t="shared" si="2"/>
        <v>0</v>
      </c>
      <c r="H27" s="63"/>
      <c r="I27" s="60"/>
      <c r="J27" s="64"/>
      <c r="K27" s="72"/>
      <c r="L27" s="72">
        <f t="shared" si="3"/>
        <v>0</v>
      </c>
      <c r="M27" s="66">
        <f t="shared" si="4"/>
        <v>0</v>
      </c>
      <c r="N27" s="60"/>
      <c r="O27" s="67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9"/>
    </row>
    <row r="28" spans="1:38" ht="13.7" customHeight="1" x14ac:dyDescent="0.2">
      <c r="A28" s="57"/>
      <c r="B28" s="58"/>
      <c r="C28" s="70">
        <f t="shared" si="0"/>
        <v>0</v>
      </c>
      <c r="D28" s="60"/>
      <c r="E28" s="61"/>
      <c r="F28" s="62">
        <f t="shared" si="1"/>
        <v>0</v>
      </c>
      <c r="G28" s="62">
        <f t="shared" si="2"/>
        <v>0</v>
      </c>
      <c r="H28" s="63"/>
      <c r="I28" s="60"/>
      <c r="J28" s="64"/>
      <c r="K28" s="72"/>
      <c r="L28" s="72">
        <f t="shared" si="3"/>
        <v>0</v>
      </c>
      <c r="M28" s="66">
        <f t="shared" si="4"/>
        <v>0</v>
      </c>
      <c r="N28" s="60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9"/>
    </row>
    <row r="29" spans="1:38" ht="13.7" customHeight="1" x14ac:dyDescent="0.2">
      <c r="A29" s="57"/>
      <c r="B29" s="58"/>
      <c r="C29" s="70">
        <f t="shared" si="0"/>
        <v>0</v>
      </c>
      <c r="D29" s="60"/>
      <c r="E29" s="61"/>
      <c r="F29" s="62">
        <f t="shared" si="1"/>
        <v>0</v>
      </c>
      <c r="G29" s="62">
        <f t="shared" si="2"/>
        <v>0</v>
      </c>
      <c r="H29" s="63"/>
      <c r="I29" s="60"/>
      <c r="J29" s="64"/>
      <c r="K29" s="72"/>
      <c r="L29" s="72">
        <f t="shared" si="3"/>
        <v>0</v>
      </c>
      <c r="M29" s="66">
        <f t="shared" si="4"/>
        <v>0</v>
      </c>
      <c r="N29" s="60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9"/>
    </row>
    <row r="30" spans="1:38" ht="13.7" customHeight="1" x14ac:dyDescent="0.2">
      <c r="A30" s="57"/>
      <c r="B30" s="58"/>
      <c r="C30" s="70">
        <f t="shared" si="0"/>
        <v>0</v>
      </c>
      <c r="D30" s="60"/>
      <c r="E30" s="61"/>
      <c r="F30" s="62">
        <f t="shared" si="1"/>
        <v>0</v>
      </c>
      <c r="G30" s="62">
        <f t="shared" si="2"/>
        <v>0</v>
      </c>
      <c r="H30" s="63"/>
      <c r="I30" s="60"/>
      <c r="J30" s="64"/>
      <c r="K30" s="72"/>
      <c r="L30" s="72">
        <f t="shared" si="3"/>
        <v>0</v>
      </c>
      <c r="M30" s="66">
        <f t="shared" si="4"/>
        <v>0</v>
      </c>
      <c r="N30" s="60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9"/>
    </row>
    <row r="31" spans="1:38" ht="13.7" customHeight="1" x14ac:dyDescent="0.2">
      <c r="A31" s="57"/>
      <c r="B31" s="58"/>
      <c r="C31" s="70">
        <f t="shared" si="0"/>
        <v>0</v>
      </c>
      <c r="D31" s="60"/>
      <c r="E31" s="61"/>
      <c r="F31" s="62">
        <f t="shared" si="1"/>
        <v>0</v>
      </c>
      <c r="G31" s="62">
        <f t="shared" si="2"/>
        <v>0</v>
      </c>
      <c r="H31" s="63"/>
      <c r="I31" s="60"/>
      <c r="J31" s="64"/>
      <c r="K31" s="72"/>
      <c r="L31" s="72">
        <f t="shared" si="3"/>
        <v>0</v>
      </c>
      <c r="M31" s="66">
        <f t="shared" si="4"/>
        <v>0</v>
      </c>
      <c r="N31" s="60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9"/>
    </row>
    <row r="32" spans="1:38" ht="13.7" customHeight="1" x14ac:dyDescent="0.2">
      <c r="A32" s="57"/>
      <c r="B32" s="58"/>
      <c r="C32" s="70">
        <f t="shared" si="0"/>
        <v>0</v>
      </c>
      <c r="D32" s="60"/>
      <c r="E32" s="61"/>
      <c r="F32" s="62">
        <f t="shared" si="1"/>
        <v>0</v>
      </c>
      <c r="G32" s="62">
        <f t="shared" si="2"/>
        <v>0</v>
      </c>
      <c r="H32" s="63"/>
      <c r="I32" s="60"/>
      <c r="J32" s="64"/>
      <c r="K32" s="72"/>
      <c r="L32" s="72">
        <f t="shared" si="3"/>
        <v>0</v>
      </c>
      <c r="M32" s="66">
        <f t="shared" si="4"/>
        <v>0</v>
      </c>
      <c r="N32" s="60"/>
      <c r="O32" s="67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9"/>
    </row>
    <row r="33" spans="1:38" ht="13.7" customHeight="1" x14ac:dyDescent="0.2">
      <c r="A33" s="57"/>
      <c r="B33" s="58"/>
      <c r="C33" s="70">
        <f t="shared" si="0"/>
        <v>0</v>
      </c>
      <c r="D33" s="60"/>
      <c r="E33" s="61"/>
      <c r="F33" s="62">
        <f t="shared" si="1"/>
        <v>0</v>
      </c>
      <c r="G33" s="62">
        <f t="shared" si="2"/>
        <v>0</v>
      </c>
      <c r="H33" s="63"/>
      <c r="I33" s="60"/>
      <c r="J33" s="64"/>
      <c r="K33" s="72"/>
      <c r="L33" s="72">
        <f t="shared" si="3"/>
        <v>0</v>
      </c>
      <c r="M33" s="66">
        <f t="shared" si="4"/>
        <v>0</v>
      </c>
      <c r="N33" s="60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9"/>
    </row>
    <row r="34" spans="1:38" ht="13.7" customHeight="1" x14ac:dyDescent="0.2">
      <c r="A34" s="57"/>
      <c r="B34" s="58"/>
      <c r="C34" s="70">
        <f t="shared" si="0"/>
        <v>0</v>
      </c>
      <c r="D34" s="60"/>
      <c r="E34" s="61"/>
      <c r="F34" s="62">
        <f t="shared" si="1"/>
        <v>0</v>
      </c>
      <c r="G34" s="62">
        <f t="shared" si="2"/>
        <v>0</v>
      </c>
      <c r="H34" s="63"/>
      <c r="I34" s="60"/>
      <c r="J34" s="64"/>
      <c r="K34" s="72"/>
      <c r="L34" s="72">
        <f t="shared" si="3"/>
        <v>0</v>
      </c>
      <c r="M34" s="66">
        <f t="shared" si="4"/>
        <v>0</v>
      </c>
      <c r="N34" s="60"/>
      <c r="O34" s="67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9"/>
    </row>
    <row r="35" spans="1:38" ht="13.7" customHeight="1" x14ac:dyDescent="0.2">
      <c r="A35" s="130"/>
      <c r="B35" s="79"/>
      <c r="C35" s="80">
        <f t="shared" si="0"/>
        <v>0</v>
      </c>
      <c r="D35" s="81"/>
      <c r="E35" s="82"/>
      <c r="F35" s="83">
        <f t="shared" si="1"/>
        <v>0</v>
      </c>
      <c r="G35" s="83">
        <f t="shared" si="2"/>
        <v>0</v>
      </c>
      <c r="H35" s="84"/>
      <c r="I35" s="81"/>
      <c r="J35" s="85"/>
      <c r="K35" s="86"/>
      <c r="L35" s="86">
        <f t="shared" si="3"/>
        <v>0</v>
      </c>
      <c r="M35" s="87">
        <f t="shared" si="4"/>
        <v>0</v>
      </c>
      <c r="N35" s="81"/>
      <c r="O35" s="88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90"/>
    </row>
    <row r="36" spans="1:38" ht="14.1" customHeight="1" x14ac:dyDescent="0.2">
      <c r="A36" s="91"/>
      <c r="B36" s="92" t="s">
        <v>96</v>
      </c>
      <c r="C36" s="93">
        <f>C35</f>
        <v>0</v>
      </c>
      <c r="D36" s="94"/>
      <c r="E36" s="95">
        <v>0</v>
      </c>
      <c r="F36" s="96">
        <v>0</v>
      </c>
      <c r="G36" s="96">
        <v>0</v>
      </c>
      <c r="H36" s="97">
        <v>0</v>
      </c>
      <c r="I36" s="94"/>
      <c r="J36" s="98"/>
      <c r="K36" s="99">
        <v>0</v>
      </c>
      <c r="L36" s="100">
        <v>0</v>
      </c>
      <c r="M36" s="101">
        <v>0</v>
      </c>
      <c r="N36" s="94"/>
      <c r="O36" s="164">
        <v>0</v>
      </c>
      <c r="P36" s="165">
        <v>0</v>
      </c>
      <c r="Q36" s="165">
        <v>0</v>
      </c>
      <c r="R36" s="165">
        <v>0</v>
      </c>
      <c r="S36" s="165">
        <v>0</v>
      </c>
      <c r="T36" s="165">
        <v>0</v>
      </c>
      <c r="U36" s="165">
        <v>0</v>
      </c>
      <c r="V36" s="165">
        <v>0</v>
      </c>
      <c r="W36" s="165">
        <v>0</v>
      </c>
      <c r="X36" s="165">
        <v>0</v>
      </c>
      <c r="Y36" s="165">
        <v>0</v>
      </c>
      <c r="Z36" s="165">
        <v>0</v>
      </c>
      <c r="AA36" s="165">
        <v>0</v>
      </c>
      <c r="AB36" s="165">
        <v>0</v>
      </c>
      <c r="AC36" s="165">
        <v>0</v>
      </c>
      <c r="AD36" s="165">
        <v>0</v>
      </c>
      <c r="AE36" s="165">
        <v>0</v>
      </c>
      <c r="AF36" s="165">
        <v>0</v>
      </c>
      <c r="AG36" s="165">
        <v>0</v>
      </c>
      <c r="AH36" s="165">
        <v>0</v>
      </c>
      <c r="AI36" s="165">
        <v>0</v>
      </c>
      <c r="AJ36" s="165">
        <v>0</v>
      </c>
      <c r="AK36" s="165">
        <v>0</v>
      </c>
      <c r="AL36" s="166"/>
    </row>
    <row r="37" spans="1:38" ht="8.1" customHeight="1" x14ac:dyDescent="0.2">
      <c r="A37" s="106"/>
      <c r="B37" s="107"/>
      <c r="C37" s="108"/>
      <c r="D37" s="108"/>
      <c r="E37" s="108"/>
      <c r="F37" s="108"/>
      <c r="G37" s="108"/>
      <c r="H37" s="108"/>
      <c r="I37" s="108"/>
      <c r="J37" s="109"/>
      <c r="K37" s="109"/>
      <c r="L37" s="109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7"/>
    </row>
    <row r="38" spans="1:38" ht="14.1" customHeight="1" x14ac:dyDescent="0.2">
      <c r="A38" s="110"/>
      <c r="B38" s="111"/>
      <c r="C38" s="112"/>
      <c r="D38" s="112"/>
      <c r="E38" s="112"/>
      <c r="F38" s="112"/>
      <c r="G38" s="112"/>
      <c r="H38" s="112"/>
      <c r="I38" s="112"/>
      <c r="J38" s="113"/>
      <c r="K38" s="113"/>
      <c r="L38" s="113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1"/>
    </row>
    <row r="39" spans="1:38" ht="14.1" customHeight="1" x14ac:dyDescent="0.2">
      <c r="A39" s="114">
        <v>42217</v>
      </c>
      <c r="B39" s="115"/>
      <c r="C39" s="116">
        <f>C36</f>
        <v>0</v>
      </c>
      <c r="D39" s="117"/>
      <c r="E39" s="118"/>
      <c r="F39" s="119"/>
      <c r="G39" s="120"/>
      <c r="H39" s="121"/>
      <c r="I39" s="117"/>
      <c r="J39" s="122"/>
      <c r="K39" s="123"/>
      <c r="L39" s="124"/>
      <c r="M39" s="125"/>
      <c r="N39" s="117"/>
      <c r="O39" s="126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8"/>
    </row>
    <row r="40" spans="1:38" ht="13.7" customHeight="1" x14ac:dyDescent="0.2">
      <c r="A40" s="57"/>
      <c r="B40" s="58"/>
      <c r="C40" s="70">
        <f t="shared" ref="C40:C68" si="5">C39+E40+H40-K40</f>
        <v>0</v>
      </c>
      <c r="D40" s="60"/>
      <c r="E40" s="71"/>
      <c r="F40" s="62">
        <f t="shared" ref="F40:F68" si="6">ROUND(E40/11,2)</f>
        <v>0</v>
      </c>
      <c r="G40" s="62">
        <f t="shared" ref="G40:G68" si="7">E40-F40</f>
        <v>0</v>
      </c>
      <c r="H40" s="63"/>
      <c r="I40" s="60"/>
      <c r="J40" s="64"/>
      <c r="K40" s="72"/>
      <c r="L40" s="72">
        <f t="shared" ref="L40:L68" si="8">ROUND(K40/11,2)</f>
        <v>0</v>
      </c>
      <c r="M40" s="66">
        <f t="shared" ref="M40:M68" si="9">K40-L40</f>
        <v>0</v>
      </c>
      <c r="N40" s="60"/>
      <c r="O40" s="67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9"/>
    </row>
    <row r="41" spans="1:38" ht="13.7" customHeight="1" x14ac:dyDescent="0.2">
      <c r="A41" s="57"/>
      <c r="B41" s="58"/>
      <c r="C41" s="70">
        <f t="shared" si="5"/>
        <v>0</v>
      </c>
      <c r="D41" s="60"/>
      <c r="E41" s="61"/>
      <c r="F41" s="62">
        <f t="shared" si="6"/>
        <v>0</v>
      </c>
      <c r="G41" s="62">
        <f t="shared" si="7"/>
        <v>0</v>
      </c>
      <c r="H41" s="63"/>
      <c r="I41" s="60"/>
      <c r="J41" s="64"/>
      <c r="K41" s="72"/>
      <c r="L41" s="72">
        <f t="shared" si="8"/>
        <v>0</v>
      </c>
      <c r="M41" s="66">
        <f t="shared" si="9"/>
        <v>0</v>
      </c>
      <c r="N41" s="60"/>
      <c r="O41" s="67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9"/>
    </row>
    <row r="42" spans="1:38" ht="13.7" customHeight="1" x14ac:dyDescent="0.2">
      <c r="A42" s="57"/>
      <c r="B42" s="58"/>
      <c r="C42" s="70">
        <f t="shared" si="5"/>
        <v>0</v>
      </c>
      <c r="D42" s="60"/>
      <c r="E42" s="61"/>
      <c r="F42" s="62">
        <f t="shared" si="6"/>
        <v>0</v>
      </c>
      <c r="G42" s="62">
        <f t="shared" si="7"/>
        <v>0</v>
      </c>
      <c r="H42" s="63"/>
      <c r="I42" s="60"/>
      <c r="J42" s="64"/>
      <c r="K42" s="72"/>
      <c r="L42" s="72">
        <f t="shared" si="8"/>
        <v>0</v>
      </c>
      <c r="M42" s="66">
        <f t="shared" si="9"/>
        <v>0</v>
      </c>
      <c r="N42" s="60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9"/>
    </row>
    <row r="43" spans="1:38" ht="13.7" customHeight="1" x14ac:dyDescent="0.2">
      <c r="A43" s="57"/>
      <c r="B43" s="58"/>
      <c r="C43" s="70">
        <f t="shared" si="5"/>
        <v>0</v>
      </c>
      <c r="D43" s="60"/>
      <c r="E43" s="61"/>
      <c r="F43" s="62">
        <f t="shared" si="6"/>
        <v>0</v>
      </c>
      <c r="G43" s="62">
        <f t="shared" si="7"/>
        <v>0</v>
      </c>
      <c r="H43" s="63"/>
      <c r="I43" s="60"/>
      <c r="J43" s="64"/>
      <c r="K43" s="72"/>
      <c r="L43" s="72">
        <f t="shared" si="8"/>
        <v>0</v>
      </c>
      <c r="M43" s="66">
        <f t="shared" si="9"/>
        <v>0</v>
      </c>
      <c r="N43" s="60"/>
      <c r="O43" s="67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9"/>
    </row>
    <row r="44" spans="1:38" ht="13.7" customHeight="1" x14ac:dyDescent="0.2">
      <c r="A44" s="57"/>
      <c r="B44" s="58"/>
      <c r="C44" s="70">
        <f t="shared" si="5"/>
        <v>0</v>
      </c>
      <c r="D44" s="60"/>
      <c r="E44" s="61"/>
      <c r="F44" s="62">
        <f t="shared" si="6"/>
        <v>0</v>
      </c>
      <c r="G44" s="62">
        <f t="shared" si="7"/>
        <v>0</v>
      </c>
      <c r="H44" s="63"/>
      <c r="I44" s="60"/>
      <c r="J44" s="64"/>
      <c r="K44" s="72"/>
      <c r="L44" s="72">
        <f t="shared" si="8"/>
        <v>0</v>
      </c>
      <c r="M44" s="66">
        <f t="shared" si="9"/>
        <v>0</v>
      </c>
      <c r="N44" s="60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9"/>
    </row>
    <row r="45" spans="1:38" ht="13.7" customHeight="1" x14ac:dyDescent="0.2">
      <c r="A45" s="57"/>
      <c r="B45" s="58"/>
      <c r="C45" s="70">
        <f t="shared" si="5"/>
        <v>0</v>
      </c>
      <c r="D45" s="60"/>
      <c r="E45" s="61"/>
      <c r="F45" s="62">
        <f t="shared" si="6"/>
        <v>0</v>
      </c>
      <c r="G45" s="62">
        <f t="shared" si="7"/>
        <v>0</v>
      </c>
      <c r="H45" s="63"/>
      <c r="I45" s="60"/>
      <c r="J45" s="64"/>
      <c r="K45" s="72"/>
      <c r="L45" s="72">
        <f t="shared" si="8"/>
        <v>0</v>
      </c>
      <c r="M45" s="66">
        <f t="shared" si="9"/>
        <v>0</v>
      </c>
      <c r="N45" s="60"/>
      <c r="O45" s="67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9"/>
    </row>
    <row r="46" spans="1:38" ht="13.7" customHeight="1" x14ac:dyDescent="0.2">
      <c r="A46" s="57"/>
      <c r="B46" s="58"/>
      <c r="C46" s="70">
        <f t="shared" si="5"/>
        <v>0</v>
      </c>
      <c r="D46" s="60"/>
      <c r="E46" s="61"/>
      <c r="F46" s="62">
        <f t="shared" si="6"/>
        <v>0</v>
      </c>
      <c r="G46" s="62">
        <f t="shared" si="7"/>
        <v>0</v>
      </c>
      <c r="H46" s="63"/>
      <c r="I46" s="60"/>
      <c r="J46" s="64"/>
      <c r="K46" s="72"/>
      <c r="L46" s="72">
        <f t="shared" si="8"/>
        <v>0</v>
      </c>
      <c r="M46" s="66">
        <f t="shared" si="9"/>
        <v>0</v>
      </c>
      <c r="N46" s="60"/>
      <c r="O46" s="67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9"/>
    </row>
    <row r="47" spans="1:38" ht="13.7" customHeight="1" x14ac:dyDescent="0.2">
      <c r="A47" s="57"/>
      <c r="B47" s="58"/>
      <c r="C47" s="70">
        <f t="shared" si="5"/>
        <v>0</v>
      </c>
      <c r="D47" s="60"/>
      <c r="E47" s="61"/>
      <c r="F47" s="62">
        <f t="shared" si="6"/>
        <v>0</v>
      </c>
      <c r="G47" s="62">
        <f t="shared" si="7"/>
        <v>0</v>
      </c>
      <c r="H47" s="63"/>
      <c r="I47" s="60"/>
      <c r="J47" s="64"/>
      <c r="K47" s="72"/>
      <c r="L47" s="72">
        <f t="shared" si="8"/>
        <v>0</v>
      </c>
      <c r="M47" s="66">
        <f t="shared" si="9"/>
        <v>0</v>
      </c>
      <c r="N47" s="60"/>
      <c r="O47" s="67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9"/>
    </row>
    <row r="48" spans="1:38" ht="13.7" customHeight="1" x14ac:dyDescent="0.2">
      <c r="A48" s="57"/>
      <c r="B48" s="58"/>
      <c r="C48" s="70">
        <f t="shared" si="5"/>
        <v>0</v>
      </c>
      <c r="D48" s="60"/>
      <c r="E48" s="61"/>
      <c r="F48" s="62">
        <f t="shared" si="6"/>
        <v>0</v>
      </c>
      <c r="G48" s="62">
        <f t="shared" si="7"/>
        <v>0</v>
      </c>
      <c r="H48" s="63"/>
      <c r="I48" s="60"/>
      <c r="J48" s="64"/>
      <c r="K48" s="72"/>
      <c r="L48" s="72">
        <f t="shared" si="8"/>
        <v>0</v>
      </c>
      <c r="M48" s="66">
        <f t="shared" si="9"/>
        <v>0</v>
      </c>
      <c r="N48" s="60"/>
      <c r="O48" s="67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9"/>
    </row>
    <row r="49" spans="1:38" ht="13.7" customHeight="1" x14ac:dyDescent="0.2">
      <c r="A49" s="57"/>
      <c r="B49" s="58"/>
      <c r="C49" s="70">
        <f t="shared" si="5"/>
        <v>0</v>
      </c>
      <c r="D49" s="60"/>
      <c r="E49" s="61"/>
      <c r="F49" s="62">
        <f t="shared" si="6"/>
        <v>0</v>
      </c>
      <c r="G49" s="62">
        <f t="shared" si="7"/>
        <v>0</v>
      </c>
      <c r="H49" s="63"/>
      <c r="I49" s="60"/>
      <c r="J49" s="64"/>
      <c r="K49" s="72"/>
      <c r="L49" s="72">
        <f t="shared" si="8"/>
        <v>0</v>
      </c>
      <c r="M49" s="66">
        <f t="shared" si="9"/>
        <v>0</v>
      </c>
      <c r="N49" s="60"/>
      <c r="O49" s="67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9"/>
    </row>
    <row r="50" spans="1:38" ht="13.7" customHeight="1" x14ac:dyDescent="0.2">
      <c r="A50" s="57"/>
      <c r="B50" s="58"/>
      <c r="C50" s="70">
        <f t="shared" si="5"/>
        <v>0</v>
      </c>
      <c r="D50" s="60"/>
      <c r="E50" s="61"/>
      <c r="F50" s="62">
        <f t="shared" si="6"/>
        <v>0</v>
      </c>
      <c r="G50" s="62">
        <f t="shared" si="7"/>
        <v>0</v>
      </c>
      <c r="H50" s="63"/>
      <c r="I50" s="60"/>
      <c r="J50" s="64"/>
      <c r="K50" s="72"/>
      <c r="L50" s="72">
        <f t="shared" si="8"/>
        <v>0</v>
      </c>
      <c r="M50" s="66">
        <f t="shared" si="9"/>
        <v>0</v>
      </c>
      <c r="N50" s="60"/>
      <c r="O50" s="67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9"/>
    </row>
    <row r="51" spans="1:38" ht="13.7" customHeight="1" x14ac:dyDescent="0.2">
      <c r="A51" s="57"/>
      <c r="B51" s="58"/>
      <c r="C51" s="70">
        <f t="shared" si="5"/>
        <v>0</v>
      </c>
      <c r="D51" s="60"/>
      <c r="E51" s="61"/>
      <c r="F51" s="62">
        <f t="shared" si="6"/>
        <v>0</v>
      </c>
      <c r="G51" s="62">
        <f t="shared" si="7"/>
        <v>0</v>
      </c>
      <c r="H51" s="63"/>
      <c r="I51" s="60"/>
      <c r="J51" s="64"/>
      <c r="K51" s="72"/>
      <c r="L51" s="72">
        <f t="shared" si="8"/>
        <v>0</v>
      </c>
      <c r="M51" s="66">
        <f t="shared" si="9"/>
        <v>0</v>
      </c>
      <c r="N51" s="60"/>
      <c r="O51" s="67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9"/>
    </row>
    <row r="52" spans="1:38" ht="13.7" customHeight="1" x14ac:dyDescent="0.2">
      <c r="A52" s="57"/>
      <c r="B52" s="58"/>
      <c r="C52" s="70">
        <f t="shared" si="5"/>
        <v>0</v>
      </c>
      <c r="D52" s="60"/>
      <c r="E52" s="61"/>
      <c r="F52" s="62">
        <f t="shared" si="6"/>
        <v>0</v>
      </c>
      <c r="G52" s="62">
        <f t="shared" si="7"/>
        <v>0</v>
      </c>
      <c r="H52" s="63"/>
      <c r="I52" s="60"/>
      <c r="J52" s="64"/>
      <c r="K52" s="72"/>
      <c r="L52" s="72">
        <f t="shared" si="8"/>
        <v>0</v>
      </c>
      <c r="M52" s="66">
        <f t="shared" si="9"/>
        <v>0</v>
      </c>
      <c r="N52" s="60"/>
      <c r="O52" s="67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9"/>
    </row>
    <row r="53" spans="1:38" ht="13.7" customHeight="1" x14ac:dyDescent="0.2">
      <c r="A53" s="57"/>
      <c r="B53" s="58"/>
      <c r="C53" s="70">
        <f t="shared" si="5"/>
        <v>0</v>
      </c>
      <c r="D53" s="60"/>
      <c r="E53" s="61"/>
      <c r="F53" s="62">
        <f t="shared" si="6"/>
        <v>0</v>
      </c>
      <c r="G53" s="62">
        <f t="shared" si="7"/>
        <v>0</v>
      </c>
      <c r="H53" s="63"/>
      <c r="I53" s="60"/>
      <c r="J53" s="64"/>
      <c r="K53" s="72"/>
      <c r="L53" s="72">
        <f t="shared" si="8"/>
        <v>0</v>
      </c>
      <c r="M53" s="66">
        <f t="shared" si="9"/>
        <v>0</v>
      </c>
      <c r="N53" s="60"/>
      <c r="O53" s="67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9"/>
    </row>
    <row r="54" spans="1:38" ht="13.7" customHeight="1" x14ac:dyDescent="0.2">
      <c r="A54" s="57"/>
      <c r="B54" s="58"/>
      <c r="C54" s="70">
        <f t="shared" si="5"/>
        <v>0</v>
      </c>
      <c r="D54" s="60"/>
      <c r="E54" s="61"/>
      <c r="F54" s="62">
        <f t="shared" si="6"/>
        <v>0</v>
      </c>
      <c r="G54" s="62">
        <f t="shared" si="7"/>
        <v>0</v>
      </c>
      <c r="H54" s="63"/>
      <c r="I54" s="60"/>
      <c r="J54" s="64"/>
      <c r="K54" s="72"/>
      <c r="L54" s="72">
        <f t="shared" si="8"/>
        <v>0</v>
      </c>
      <c r="M54" s="66">
        <f t="shared" si="9"/>
        <v>0</v>
      </c>
      <c r="N54" s="60"/>
      <c r="O54" s="67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9"/>
    </row>
    <row r="55" spans="1:38" ht="13.7" customHeight="1" x14ac:dyDescent="0.2">
      <c r="A55" s="57"/>
      <c r="B55" s="58"/>
      <c r="C55" s="70">
        <f t="shared" si="5"/>
        <v>0</v>
      </c>
      <c r="D55" s="60"/>
      <c r="E55" s="61"/>
      <c r="F55" s="62">
        <f t="shared" si="6"/>
        <v>0</v>
      </c>
      <c r="G55" s="62">
        <f t="shared" si="7"/>
        <v>0</v>
      </c>
      <c r="H55" s="63"/>
      <c r="I55" s="60"/>
      <c r="J55" s="64"/>
      <c r="K55" s="72"/>
      <c r="L55" s="72">
        <f t="shared" si="8"/>
        <v>0</v>
      </c>
      <c r="M55" s="66">
        <f t="shared" si="9"/>
        <v>0</v>
      </c>
      <c r="N55" s="60"/>
      <c r="O55" s="67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9"/>
    </row>
    <row r="56" spans="1:38" ht="13.7" customHeight="1" x14ac:dyDescent="0.2">
      <c r="A56" s="57"/>
      <c r="B56" s="58"/>
      <c r="C56" s="70">
        <f t="shared" si="5"/>
        <v>0</v>
      </c>
      <c r="D56" s="60"/>
      <c r="E56" s="61"/>
      <c r="F56" s="62">
        <f t="shared" si="6"/>
        <v>0</v>
      </c>
      <c r="G56" s="62">
        <f t="shared" si="7"/>
        <v>0</v>
      </c>
      <c r="H56" s="63"/>
      <c r="I56" s="60"/>
      <c r="J56" s="64"/>
      <c r="K56" s="72"/>
      <c r="L56" s="72">
        <f t="shared" si="8"/>
        <v>0</v>
      </c>
      <c r="M56" s="66">
        <f t="shared" si="9"/>
        <v>0</v>
      </c>
      <c r="N56" s="60"/>
      <c r="O56" s="67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9"/>
    </row>
    <row r="57" spans="1:38" ht="13.7" customHeight="1" x14ac:dyDescent="0.2">
      <c r="A57" s="57"/>
      <c r="B57" s="58"/>
      <c r="C57" s="70">
        <f t="shared" si="5"/>
        <v>0</v>
      </c>
      <c r="D57" s="60"/>
      <c r="E57" s="61"/>
      <c r="F57" s="62">
        <f t="shared" si="6"/>
        <v>0</v>
      </c>
      <c r="G57" s="62">
        <f t="shared" si="7"/>
        <v>0</v>
      </c>
      <c r="H57" s="63"/>
      <c r="I57" s="60"/>
      <c r="J57" s="64"/>
      <c r="K57" s="72"/>
      <c r="L57" s="72">
        <f t="shared" si="8"/>
        <v>0</v>
      </c>
      <c r="M57" s="66">
        <f t="shared" si="9"/>
        <v>0</v>
      </c>
      <c r="N57" s="60"/>
      <c r="O57" s="67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9"/>
    </row>
    <row r="58" spans="1:38" ht="13.7" customHeight="1" x14ac:dyDescent="0.2">
      <c r="A58" s="57"/>
      <c r="B58" s="58"/>
      <c r="C58" s="70">
        <f t="shared" si="5"/>
        <v>0</v>
      </c>
      <c r="D58" s="60"/>
      <c r="E58" s="61"/>
      <c r="F58" s="62">
        <f t="shared" si="6"/>
        <v>0</v>
      </c>
      <c r="G58" s="62">
        <f t="shared" si="7"/>
        <v>0</v>
      </c>
      <c r="H58" s="63"/>
      <c r="I58" s="60"/>
      <c r="J58" s="64"/>
      <c r="K58" s="72"/>
      <c r="L58" s="72">
        <f t="shared" si="8"/>
        <v>0</v>
      </c>
      <c r="M58" s="66">
        <f t="shared" si="9"/>
        <v>0</v>
      </c>
      <c r="N58" s="60"/>
      <c r="O58" s="67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9"/>
    </row>
    <row r="59" spans="1:38" ht="13.7" customHeight="1" x14ac:dyDescent="0.2">
      <c r="A59" s="57"/>
      <c r="B59" s="58"/>
      <c r="C59" s="70">
        <f t="shared" si="5"/>
        <v>0</v>
      </c>
      <c r="D59" s="60"/>
      <c r="E59" s="61"/>
      <c r="F59" s="62">
        <f t="shared" si="6"/>
        <v>0</v>
      </c>
      <c r="G59" s="62">
        <f t="shared" si="7"/>
        <v>0</v>
      </c>
      <c r="H59" s="63"/>
      <c r="I59" s="60"/>
      <c r="J59" s="64"/>
      <c r="K59" s="72"/>
      <c r="L59" s="72">
        <f t="shared" si="8"/>
        <v>0</v>
      </c>
      <c r="M59" s="66">
        <f t="shared" si="9"/>
        <v>0</v>
      </c>
      <c r="N59" s="60"/>
      <c r="O59" s="67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9"/>
    </row>
    <row r="60" spans="1:38" ht="13.7" customHeight="1" x14ac:dyDescent="0.2">
      <c r="A60" s="57"/>
      <c r="B60" s="58"/>
      <c r="C60" s="70">
        <f t="shared" si="5"/>
        <v>0</v>
      </c>
      <c r="D60" s="60"/>
      <c r="E60" s="61"/>
      <c r="F60" s="62">
        <f t="shared" si="6"/>
        <v>0</v>
      </c>
      <c r="G60" s="62">
        <f t="shared" si="7"/>
        <v>0</v>
      </c>
      <c r="H60" s="63"/>
      <c r="I60" s="60"/>
      <c r="J60" s="64"/>
      <c r="K60" s="72"/>
      <c r="L60" s="72">
        <f t="shared" si="8"/>
        <v>0</v>
      </c>
      <c r="M60" s="66">
        <f t="shared" si="9"/>
        <v>0</v>
      </c>
      <c r="N60" s="60"/>
      <c r="O60" s="67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9"/>
    </row>
    <row r="61" spans="1:38" ht="13.7" customHeight="1" x14ac:dyDescent="0.2">
      <c r="A61" s="57"/>
      <c r="B61" s="58"/>
      <c r="C61" s="70">
        <f t="shared" si="5"/>
        <v>0</v>
      </c>
      <c r="D61" s="60"/>
      <c r="E61" s="61"/>
      <c r="F61" s="62">
        <f t="shared" si="6"/>
        <v>0</v>
      </c>
      <c r="G61" s="62">
        <f t="shared" si="7"/>
        <v>0</v>
      </c>
      <c r="H61" s="63"/>
      <c r="I61" s="60"/>
      <c r="J61" s="64"/>
      <c r="K61" s="72"/>
      <c r="L61" s="72">
        <f t="shared" si="8"/>
        <v>0</v>
      </c>
      <c r="M61" s="66">
        <f t="shared" si="9"/>
        <v>0</v>
      </c>
      <c r="N61" s="60"/>
      <c r="O61" s="67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9"/>
    </row>
    <row r="62" spans="1:38" ht="13.7" customHeight="1" x14ac:dyDescent="0.2">
      <c r="A62" s="57"/>
      <c r="B62" s="58"/>
      <c r="C62" s="70">
        <f t="shared" si="5"/>
        <v>0</v>
      </c>
      <c r="D62" s="60"/>
      <c r="E62" s="61"/>
      <c r="F62" s="62">
        <f t="shared" si="6"/>
        <v>0</v>
      </c>
      <c r="G62" s="62">
        <f t="shared" si="7"/>
        <v>0</v>
      </c>
      <c r="H62" s="63"/>
      <c r="I62" s="60"/>
      <c r="J62" s="64"/>
      <c r="K62" s="72"/>
      <c r="L62" s="72">
        <f t="shared" si="8"/>
        <v>0</v>
      </c>
      <c r="M62" s="66">
        <f t="shared" si="9"/>
        <v>0</v>
      </c>
      <c r="N62" s="60"/>
      <c r="O62" s="67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9"/>
    </row>
    <row r="63" spans="1:38" ht="13.7" customHeight="1" x14ac:dyDescent="0.2">
      <c r="A63" s="57"/>
      <c r="B63" s="58"/>
      <c r="C63" s="70">
        <f t="shared" si="5"/>
        <v>0</v>
      </c>
      <c r="D63" s="60"/>
      <c r="E63" s="61"/>
      <c r="F63" s="62">
        <f t="shared" si="6"/>
        <v>0</v>
      </c>
      <c r="G63" s="62">
        <f t="shared" si="7"/>
        <v>0</v>
      </c>
      <c r="H63" s="63"/>
      <c r="I63" s="60"/>
      <c r="J63" s="64"/>
      <c r="K63" s="72"/>
      <c r="L63" s="72">
        <f t="shared" si="8"/>
        <v>0</v>
      </c>
      <c r="M63" s="66">
        <f t="shared" si="9"/>
        <v>0</v>
      </c>
      <c r="N63" s="60"/>
      <c r="O63" s="67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9"/>
    </row>
    <row r="64" spans="1:38" ht="13.7" customHeight="1" x14ac:dyDescent="0.2">
      <c r="A64" s="57"/>
      <c r="B64" s="58"/>
      <c r="C64" s="70">
        <f t="shared" si="5"/>
        <v>0</v>
      </c>
      <c r="D64" s="60"/>
      <c r="E64" s="61"/>
      <c r="F64" s="62">
        <f t="shared" si="6"/>
        <v>0</v>
      </c>
      <c r="G64" s="62">
        <f t="shared" si="7"/>
        <v>0</v>
      </c>
      <c r="H64" s="63"/>
      <c r="I64" s="60"/>
      <c r="J64" s="64"/>
      <c r="K64" s="72"/>
      <c r="L64" s="72">
        <f t="shared" si="8"/>
        <v>0</v>
      </c>
      <c r="M64" s="66">
        <f t="shared" si="9"/>
        <v>0</v>
      </c>
      <c r="N64" s="60"/>
      <c r="O64" s="67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9"/>
    </row>
    <row r="65" spans="1:38" ht="13.7" customHeight="1" x14ac:dyDescent="0.2">
      <c r="A65" s="57"/>
      <c r="B65" s="58"/>
      <c r="C65" s="70">
        <f t="shared" si="5"/>
        <v>0</v>
      </c>
      <c r="D65" s="60"/>
      <c r="E65" s="61"/>
      <c r="F65" s="62">
        <f t="shared" si="6"/>
        <v>0</v>
      </c>
      <c r="G65" s="62">
        <f t="shared" si="7"/>
        <v>0</v>
      </c>
      <c r="H65" s="63"/>
      <c r="I65" s="60"/>
      <c r="J65" s="64"/>
      <c r="K65" s="72"/>
      <c r="L65" s="72">
        <f t="shared" si="8"/>
        <v>0</v>
      </c>
      <c r="M65" s="66">
        <f t="shared" si="9"/>
        <v>0</v>
      </c>
      <c r="N65" s="60"/>
      <c r="O65" s="67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9"/>
    </row>
    <row r="66" spans="1:38" ht="13.7" customHeight="1" x14ac:dyDescent="0.2">
      <c r="A66" s="57"/>
      <c r="B66" s="58"/>
      <c r="C66" s="70">
        <f t="shared" si="5"/>
        <v>0</v>
      </c>
      <c r="D66" s="60"/>
      <c r="E66" s="61"/>
      <c r="F66" s="62">
        <f t="shared" si="6"/>
        <v>0</v>
      </c>
      <c r="G66" s="62">
        <f t="shared" si="7"/>
        <v>0</v>
      </c>
      <c r="H66" s="63"/>
      <c r="I66" s="60"/>
      <c r="J66" s="64"/>
      <c r="K66" s="72"/>
      <c r="L66" s="72">
        <f t="shared" si="8"/>
        <v>0</v>
      </c>
      <c r="M66" s="66">
        <f t="shared" si="9"/>
        <v>0</v>
      </c>
      <c r="N66" s="60"/>
      <c r="O66" s="67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9"/>
    </row>
    <row r="67" spans="1:38" ht="13.7" customHeight="1" x14ac:dyDescent="0.2">
      <c r="A67" s="57"/>
      <c r="B67" s="58"/>
      <c r="C67" s="70">
        <f t="shared" si="5"/>
        <v>0</v>
      </c>
      <c r="D67" s="60"/>
      <c r="E67" s="61"/>
      <c r="F67" s="62">
        <f t="shared" si="6"/>
        <v>0</v>
      </c>
      <c r="G67" s="62">
        <f t="shared" si="7"/>
        <v>0</v>
      </c>
      <c r="H67" s="63"/>
      <c r="I67" s="60"/>
      <c r="J67" s="64"/>
      <c r="K67" s="72"/>
      <c r="L67" s="72">
        <f t="shared" si="8"/>
        <v>0</v>
      </c>
      <c r="M67" s="66">
        <f t="shared" si="9"/>
        <v>0</v>
      </c>
      <c r="N67" s="60"/>
      <c r="O67" s="67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9"/>
    </row>
    <row r="68" spans="1:38" ht="13.7" customHeight="1" x14ac:dyDescent="0.2">
      <c r="A68" s="130"/>
      <c r="B68" s="79"/>
      <c r="C68" s="80">
        <f t="shared" si="5"/>
        <v>0</v>
      </c>
      <c r="D68" s="81"/>
      <c r="E68" s="82"/>
      <c r="F68" s="83">
        <f t="shared" si="6"/>
        <v>0</v>
      </c>
      <c r="G68" s="83">
        <f t="shared" si="7"/>
        <v>0</v>
      </c>
      <c r="H68" s="84"/>
      <c r="I68" s="81"/>
      <c r="J68" s="85"/>
      <c r="K68" s="86"/>
      <c r="L68" s="86">
        <f t="shared" si="8"/>
        <v>0</v>
      </c>
      <c r="M68" s="87">
        <f t="shared" si="9"/>
        <v>0</v>
      </c>
      <c r="N68" s="81"/>
      <c r="O68" s="88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90"/>
    </row>
    <row r="69" spans="1:38" ht="14.1" customHeight="1" x14ac:dyDescent="0.2">
      <c r="A69" s="91"/>
      <c r="B69" s="92" t="s">
        <v>96</v>
      </c>
      <c r="C69" s="93">
        <f>C68</f>
        <v>0</v>
      </c>
      <c r="D69" s="94"/>
      <c r="E69" s="95">
        <v>0</v>
      </c>
      <c r="F69" s="96">
        <v>0</v>
      </c>
      <c r="G69" s="96">
        <v>0</v>
      </c>
      <c r="H69" s="97">
        <v>0</v>
      </c>
      <c r="I69" s="94"/>
      <c r="J69" s="98"/>
      <c r="K69" s="99">
        <v>0</v>
      </c>
      <c r="L69" s="100">
        <v>0</v>
      </c>
      <c r="M69" s="101">
        <v>0</v>
      </c>
      <c r="N69" s="94"/>
      <c r="O69" s="164">
        <v>0</v>
      </c>
      <c r="P69" s="165">
        <v>0</v>
      </c>
      <c r="Q69" s="165">
        <v>0</v>
      </c>
      <c r="R69" s="165">
        <v>0</v>
      </c>
      <c r="S69" s="165">
        <v>0</v>
      </c>
      <c r="T69" s="165">
        <v>0</v>
      </c>
      <c r="U69" s="165">
        <v>0</v>
      </c>
      <c r="V69" s="165">
        <v>0</v>
      </c>
      <c r="W69" s="165">
        <v>0</v>
      </c>
      <c r="X69" s="165">
        <v>0</v>
      </c>
      <c r="Y69" s="165">
        <v>0</v>
      </c>
      <c r="Z69" s="165">
        <v>0</v>
      </c>
      <c r="AA69" s="165">
        <v>0</v>
      </c>
      <c r="AB69" s="165">
        <v>0</v>
      </c>
      <c r="AC69" s="165">
        <v>0</v>
      </c>
      <c r="AD69" s="165">
        <v>0</v>
      </c>
      <c r="AE69" s="165">
        <v>0</v>
      </c>
      <c r="AF69" s="165">
        <v>0</v>
      </c>
      <c r="AG69" s="165">
        <v>0</v>
      </c>
      <c r="AH69" s="165">
        <v>0</v>
      </c>
      <c r="AI69" s="165">
        <v>0</v>
      </c>
      <c r="AJ69" s="165">
        <v>0</v>
      </c>
      <c r="AK69" s="165">
        <v>0</v>
      </c>
      <c r="AL69" s="166"/>
    </row>
    <row r="70" spans="1:38" ht="14.1" customHeight="1" x14ac:dyDescent="0.2">
      <c r="A70" s="106"/>
      <c r="B70" s="107"/>
      <c r="C70" s="108"/>
      <c r="D70" s="108"/>
      <c r="E70" s="108"/>
      <c r="F70" s="108"/>
      <c r="G70" s="108"/>
      <c r="H70" s="108"/>
      <c r="I70" s="108"/>
      <c r="J70" s="109"/>
      <c r="K70" s="109"/>
      <c r="L70" s="109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7"/>
    </row>
    <row r="71" spans="1:38" ht="8.1" customHeight="1" x14ac:dyDescent="0.2">
      <c r="A71" s="110"/>
      <c r="B71" s="111"/>
      <c r="C71" s="112"/>
      <c r="D71" s="112"/>
      <c r="E71" s="112"/>
      <c r="F71" s="112"/>
      <c r="G71" s="112"/>
      <c r="H71" s="112"/>
      <c r="I71" s="112"/>
      <c r="J71" s="113"/>
      <c r="K71" s="113"/>
      <c r="L71" s="113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1"/>
    </row>
    <row r="72" spans="1:38" ht="14.1" customHeight="1" x14ac:dyDescent="0.2">
      <c r="A72" s="114">
        <v>42248</v>
      </c>
      <c r="B72" s="115"/>
      <c r="C72" s="116">
        <f>C69</f>
        <v>0</v>
      </c>
      <c r="D72" s="117"/>
      <c r="E72" s="118"/>
      <c r="F72" s="119"/>
      <c r="G72" s="120"/>
      <c r="H72" s="121"/>
      <c r="I72" s="117"/>
      <c r="J72" s="122"/>
      <c r="K72" s="123"/>
      <c r="L72" s="124"/>
      <c r="M72" s="125"/>
      <c r="N72" s="117"/>
      <c r="O72" s="126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8"/>
    </row>
    <row r="73" spans="1:38" ht="13.7" customHeight="1" x14ac:dyDescent="0.2">
      <c r="A73" s="57"/>
      <c r="B73" s="58"/>
      <c r="C73" s="70">
        <f t="shared" ref="C73:C101" si="10">C72+E73+H73-K73</f>
        <v>0</v>
      </c>
      <c r="D73" s="60"/>
      <c r="E73" s="71"/>
      <c r="F73" s="62">
        <f t="shared" ref="F73:F101" si="11">ROUND(E73/11,2)</f>
        <v>0</v>
      </c>
      <c r="G73" s="62">
        <f t="shared" ref="G73:G101" si="12">E73-F73</f>
        <v>0</v>
      </c>
      <c r="H73" s="63"/>
      <c r="I73" s="60"/>
      <c r="J73" s="64"/>
      <c r="K73" s="72"/>
      <c r="L73" s="72">
        <f t="shared" ref="L73:L101" si="13">ROUND(K73/11,2)</f>
        <v>0</v>
      </c>
      <c r="M73" s="66">
        <f t="shared" ref="M73:M101" si="14">K73-L73</f>
        <v>0</v>
      </c>
      <c r="N73" s="60"/>
      <c r="O73" s="67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9"/>
    </row>
    <row r="74" spans="1:38" ht="13.7" customHeight="1" x14ac:dyDescent="0.2">
      <c r="A74" s="57"/>
      <c r="B74" s="58"/>
      <c r="C74" s="70">
        <f t="shared" si="10"/>
        <v>0</v>
      </c>
      <c r="D74" s="60"/>
      <c r="E74" s="61"/>
      <c r="F74" s="62">
        <f t="shared" si="11"/>
        <v>0</v>
      </c>
      <c r="G74" s="62">
        <f t="shared" si="12"/>
        <v>0</v>
      </c>
      <c r="H74" s="63"/>
      <c r="I74" s="60"/>
      <c r="J74" s="64"/>
      <c r="K74" s="72"/>
      <c r="L74" s="72">
        <f t="shared" si="13"/>
        <v>0</v>
      </c>
      <c r="M74" s="66">
        <f t="shared" si="14"/>
        <v>0</v>
      </c>
      <c r="N74" s="60"/>
      <c r="O74" s="67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9"/>
    </row>
    <row r="75" spans="1:38" ht="13.7" customHeight="1" x14ac:dyDescent="0.2">
      <c r="A75" s="57"/>
      <c r="B75" s="58"/>
      <c r="C75" s="70">
        <f t="shared" si="10"/>
        <v>0</v>
      </c>
      <c r="D75" s="60"/>
      <c r="E75" s="61"/>
      <c r="F75" s="62">
        <f t="shared" si="11"/>
        <v>0</v>
      </c>
      <c r="G75" s="62">
        <f t="shared" si="12"/>
        <v>0</v>
      </c>
      <c r="H75" s="63"/>
      <c r="I75" s="60"/>
      <c r="J75" s="64"/>
      <c r="K75" s="72"/>
      <c r="L75" s="72">
        <f t="shared" si="13"/>
        <v>0</v>
      </c>
      <c r="M75" s="66">
        <f t="shared" si="14"/>
        <v>0</v>
      </c>
      <c r="N75" s="60"/>
      <c r="O75" s="67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9"/>
    </row>
    <row r="76" spans="1:38" ht="13.7" customHeight="1" x14ac:dyDescent="0.2">
      <c r="A76" s="57"/>
      <c r="B76" s="58"/>
      <c r="C76" s="70">
        <f t="shared" si="10"/>
        <v>0</v>
      </c>
      <c r="D76" s="60"/>
      <c r="E76" s="61"/>
      <c r="F76" s="62">
        <f t="shared" si="11"/>
        <v>0</v>
      </c>
      <c r="G76" s="62">
        <f t="shared" si="12"/>
        <v>0</v>
      </c>
      <c r="H76" s="63"/>
      <c r="I76" s="60"/>
      <c r="J76" s="64"/>
      <c r="K76" s="72"/>
      <c r="L76" s="72">
        <f t="shared" si="13"/>
        <v>0</v>
      </c>
      <c r="M76" s="66">
        <f t="shared" si="14"/>
        <v>0</v>
      </c>
      <c r="N76" s="60"/>
      <c r="O76" s="6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9"/>
    </row>
    <row r="77" spans="1:38" ht="13.7" customHeight="1" x14ac:dyDescent="0.2">
      <c r="A77" s="57"/>
      <c r="B77" s="58"/>
      <c r="C77" s="70">
        <f t="shared" si="10"/>
        <v>0</v>
      </c>
      <c r="D77" s="60"/>
      <c r="E77" s="61"/>
      <c r="F77" s="62">
        <f t="shared" si="11"/>
        <v>0</v>
      </c>
      <c r="G77" s="62">
        <f t="shared" si="12"/>
        <v>0</v>
      </c>
      <c r="H77" s="63"/>
      <c r="I77" s="60"/>
      <c r="J77" s="64"/>
      <c r="K77" s="72"/>
      <c r="L77" s="72">
        <f t="shared" si="13"/>
        <v>0</v>
      </c>
      <c r="M77" s="66">
        <f t="shared" si="14"/>
        <v>0</v>
      </c>
      <c r="N77" s="60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9"/>
    </row>
    <row r="78" spans="1:38" ht="13.7" customHeight="1" x14ac:dyDescent="0.2">
      <c r="A78" s="57"/>
      <c r="B78" s="58"/>
      <c r="C78" s="70">
        <f t="shared" si="10"/>
        <v>0</v>
      </c>
      <c r="D78" s="60"/>
      <c r="E78" s="61"/>
      <c r="F78" s="62">
        <f t="shared" si="11"/>
        <v>0</v>
      </c>
      <c r="G78" s="62">
        <f t="shared" si="12"/>
        <v>0</v>
      </c>
      <c r="H78" s="63"/>
      <c r="I78" s="60"/>
      <c r="J78" s="64"/>
      <c r="K78" s="72"/>
      <c r="L78" s="72">
        <f t="shared" si="13"/>
        <v>0</v>
      </c>
      <c r="M78" s="66">
        <f t="shared" si="14"/>
        <v>0</v>
      </c>
      <c r="N78" s="60"/>
      <c r="O78" s="67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9"/>
    </row>
    <row r="79" spans="1:38" ht="13.7" customHeight="1" x14ac:dyDescent="0.2">
      <c r="A79" s="57"/>
      <c r="B79" s="58"/>
      <c r="C79" s="70">
        <f t="shared" si="10"/>
        <v>0</v>
      </c>
      <c r="D79" s="60"/>
      <c r="E79" s="61"/>
      <c r="F79" s="62">
        <f t="shared" si="11"/>
        <v>0</v>
      </c>
      <c r="G79" s="62">
        <f t="shared" si="12"/>
        <v>0</v>
      </c>
      <c r="H79" s="63"/>
      <c r="I79" s="60"/>
      <c r="J79" s="64"/>
      <c r="K79" s="72"/>
      <c r="L79" s="72">
        <f t="shared" si="13"/>
        <v>0</v>
      </c>
      <c r="M79" s="66">
        <f t="shared" si="14"/>
        <v>0</v>
      </c>
      <c r="N79" s="60"/>
      <c r="O79" s="67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9"/>
    </row>
    <row r="80" spans="1:38" ht="13.7" customHeight="1" x14ac:dyDescent="0.2">
      <c r="A80" s="57"/>
      <c r="B80" s="58"/>
      <c r="C80" s="70">
        <f t="shared" si="10"/>
        <v>0</v>
      </c>
      <c r="D80" s="60"/>
      <c r="E80" s="61"/>
      <c r="F80" s="62">
        <f t="shared" si="11"/>
        <v>0</v>
      </c>
      <c r="G80" s="62">
        <f t="shared" si="12"/>
        <v>0</v>
      </c>
      <c r="H80" s="63"/>
      <c r="I80" s="60"/>
      <c r="J80" s="64"/>
      <c r="K80" s="72"/>
      <c r="L80" s="72">
        <f t="shared" si="13"/>
        <v>0</v>
      </c>
      <c r="M80" s="66">
        <f t="shared" si="14"/>
        <v>0</v>
      </c>
      <c r="N80" s="60"/>
      <c r="O80" s="67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9"/>
    </row>
    <row r="81" spans="1:38" ht="13.7" customHeight="1" x14ac:dyDescent="0.2">
      <c r="A81" s="57"/>
      <c r="B81" s="58"/>
      <c r="C81" s="70">
        <f t="shared" si="10"/>
        <v>0</v>
      </c>
      <c r="D81" s="60"/>
      <c r="E81" s="61"/>
      <c r="F81" s="62">
        <f t="shared" si="11"/>
        <v>0</v>
      </c>
      <c r="G81" s="62">
        <f t="shared" si="12"/>
        <v>0</v>
      </c>
      <c r="H81" s="63"/>
      <c r="I81" s="60"/>
      <c r="J81" s="64"/>
      <c r="K81" s="72"/>
      <c r="L81" s="72">
        <f t="shared" si="13"/>
        <v>0</v>
      </c>
      <c r="M81" s="66">
        <f t="shared" si="14"/>
        <v>0</v>
      </c>
      <c r="N81" s="60"/>
      <c r="O81" s="67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9"/>
    </row>
    <row r="82" spans="1:38" ht="13.7" customHeight="1" x14ac:dyDescent="0.2">
      <c r="A82" s="57"/>
      <c r="B82" s="58"/>
      <c r="C82" s="70">
        <f t="shared" si="10"/>
        <v>0</v>
      </c>
      <c r="D82" s="60"/>
      <c r="E82" s="61"/>
      <c r="F82" s="62">
        <f t="shared" si="11"/>
        <v>0</v>
      </c>
      <c r="G82" s="62">
        <f t="shared" si="12"/>
        <v>0</v>
      </c>
      <c r="H82" s="63"/>
      <c r="I82" s="60"/>
      <c r="J82" s="64"/>
      <c r="K82" s="72"/>
      <c r="L82" s="72">
        <f t="shared" si="13"/>
        <v>0</v>
      </c>
      <c r="M82" s="66">
        <f t="shared" si="14"/>
        <v>0</v>
      </c>
      <c r="N82" s="60"/>
      <c r="O82" s="67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9"/>
    </row>
    <row r="83" spans="1:38" ht="13.7" customHeight="1" x14ac:dyDescent="0.2">
      <c r="A83" s="57"/>
      <c r="B83" s="58"/>
      <c r="C83" s="70">
        <f t="shared" si="10"/>
        <v>0</v>
      </c>
      <c r="D83" s="60"/>
      <c r="E83" s="61"/>
      <c r="F83" s="62">
        <f t="shared" si="11"/>
        <v>0</v>
      </c>
      <c r="G83" s="62">
        <f t="shared" si="12"/>
        <v>0</v>
      </c>
      <c r="H83" s="63"/>
      <c r="I83" s="60"/>
      <c r="J83" s="64"/>
      <c r="K83" s="72"/>
      <c r="L83" s="72">
        <f t="shared" si="13"/>
        <v>0</v>
      </c>
      <c r="M83" s="66">
        <f t="shared" si="14"/>
        <v>0</v>
      </c>
      <c r="N83" s="60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9"/>
    </row>
    <row r="84" spans="1:38" ht="13.7" customHeight="1" x14ac:dyDescent="0.2">
      <c r="A84" s="57"/>
      <c r="B84" s="58"/>
      <c r="C84" s="70">
        <f t="shared" si="10"/>
        <v>0</v>
      </c>
      <c r="D84" s="60"/>
      <c r="E84" s="61"/>
      <c r="F84" s="62">
        <f t="shared" si="11"/>
        <v>0</v>
      </c>
      <c r="G84" s="62">
        <f t="shared" si="12"/>
        <v>0</v>
      </c>
      <c r="H84" s="63"/>
      <c r="I84" s="60"/>
      <c r="J84" s="64"/>
      <c r="K84" s="72"/>
      <c r="L84" s="72">
        <f t="shared" si="13"/>
        <v>0</v>
      </c>
      <c r="M84" s="66">
        <f t="shared" si="14"/>
        <v>0</v>
      </c>
      <c r="N84" s="60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9"/>
    </row>
    <row r="85" spans="1:38" ht="13.7" customHeight="1" x14ac:dyDescent="0.2">
      <c r="A85" s="57"/>
      <c r="B85" s="58"/>
      <c r="C85" s="70">
        <f t="shared" si="10"/>
        <v>0</v>
      </c>
      <c r="D85" s="60"/>
      <c r="E85" s="61"/>
      <c r="F85" s="62">
        <f t="shared" si="11"/>
        <v>0</v>
      </c>
      <c r="G85" s="62">
        <f t="shared" si="12"/>
        <v>0</v>
      </c>
      <c r="H85" s="63"/>
      <c r="I85" s="60"/>
      <c r="J85" s="64"/>
      <c r="K85" s="72"/>
      <c r="L85" s="72">
        <f t="shared" si="13"/>
        <v>0</v>
      </c>
      <c r="M85" s="66">
        <f t="shared" si="14"/>
        <v>0</v>
      </c>
      <c r="N85" s="60"/>
      <c r="O85" s="67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9"/>
    </row>
    <row r="86" spans="1:38" ht="13.7" customHeight="1" x14ac:dyDescent="0.2">
      <c r="A86" s="57"/>
      <c r="B86" s="58"/>
      <c r="C86" s="70">
        <f t="shared" si="10"/>
        <v>0</v>
      </c>
      <c r="D86" s="60"/>
      <c r="E86" s="61"/>
      <c r="F86" s="62">
        <f t="shared" si="11"/>
        <v>0</v>
      </c>
      <c r="G86" s="62">
        <f t="shared" si="12"/>
        <v>0</v>
      </c>
      <c r="H86" s="63"/>
      <c r="I86" s="60"/>
      <c r="J86" s="64"/>
      <c r="K86" s="72"/>
      <c r="L86" s="72">
        <f t="shared" si="13"/>
        <v>0</v>
      </c>
      <c r="M86" s="66">
        <f t="shared" si="14"/>
        <v>0</v>
      </c>
      <c r="N86" s="60"/>
      <c r="O86" s="67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9"/>
    </row>
    <row r="87" spans="1:38" ht="13.7" customHeight="1" x14ac:dyDescent="0.2">
      <c r="A87" s="57"/>
      <c r="B87" s="58"/>
      <c r="C87" s="70">
        <f t="shared" si="10"/>
        <v>0</v>
      </c>
      <c r="D87" s="60"/>
      <c r="E87" s="61"/>
      <c r="F87" s="62">
        <f t="shared" si="11"/>
        <v>0</v>
      </c>
      <c r="G87" s="62">
        <f t="shared" si="12"/>
        <v>0</v>
      </c>
      <c r="H87" s="63"/>
      <c r="I87" s="60"/>
      <c r="J87" s="64"/>
      <c r="K87" s="72"/>
      <c r="L87" s="72">
        <f t="shared" si="13"/>
        <v>0</v>
      </c>
      <c r="M87" s="66">
        <f t="shared" si="14"/>
        <v>0</v>
      </c>
      <c r="N87" s="60"/>
      <c r="O87" s="67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9"/>
    </row>
    <row r="88" spans="1:38" ht="13.7" customHeight="1" x14ac:dyDescent="0.2">
      <c r="A88" s="57"/>
      <c r="B88" s="58"/>
      <c r="C88" s="70">
        <f t="shared" si="10"/>
        <v>0</v>
      </c>
      <c r="D88" s="60"/>
      <c r="E88" s="61"/>
      <c r="F88" s="62">
        <f t="shared" si="11"/>
        <v>0</v>
      </c>
      <c r="G88" s="62">
        <f t="shared" si="12"/>
        <v>0</v>
      </c>
      <c r="H88" s="63"/>
      <c r="I88" s="60"/>
      <c r="J88" s="64"/>
      <c r="K88" s="72"/>
      <c r="L88" s="72">
        <f t="shared" si="13"/>
        <v>0</v>
      </c>
      <c r="M88" s="66">
        <f t="shared" si="14"/>
        <v>0</v>
      </c>
      <c r="N88" s="60"/>
      <c r="O88" s="67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9"/>
    </row>
    <row r="89" spans="1:38" ht="13.7" customHeight="1" x14ac:dyDescent="0.2">
      <c r="A89" s="57"/>
      <c r="B89" s="58"/>
      <c r="C89" s="70">
        <f t="shared" si="10"/>
        <v>0</v>
      </c>
      <c r="D89" s="60"/>
      <c r="E89" s="61"/>
      <c r="F89" s="62">
        <f t="shared" si="11"/>
        <v>0</v>
      </c>
      <c r="G89" s="62">
        <f t="shared" si="12"/>
        <v>0</v>
      </c>
      <c r="H89" s="63"/>
      <c r="I89" s="60"/>
      <c r="J89" s="64"/>
      <c r="K89" s="72"/>
      <c r="L89" s="72">
        <f t="shared" si="13"/>
        <v>0</v>
      </c>
      <c r="M89" s="66">
        <f t="shared" si="14"/>
        <v>0</v>
      </c>
      <c r="N89" s="60"/>
      <c r="O89" s="67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9"/>
    </row>
    <row r="90" spans="1:38" ht="13.7" customHeight="1" x14ac:dyDescent="0.2">
      <c r="A90" s="57"/>
      <c r="B90" s="58"/>
      <c r="C90" s="70">
        <f t="shared" si="10"/>
        <v>0</v>
      </c>
      <c r="D90" s="60"/>
      <c r="E90" s="61"/>
      <c r="F90" s="62">
        <f t="shared" si="11"/>
        <v>0</v>
      </c>
      <c r="G90" s="62">
        <f t="shared" si="12"/>
        <v>0</v>
      </c>
      <c r="H90" s="63"/>
      <c r="I90" s="60"/>
      <c r="J90" s="64"/>
      <c r="K90" s="72"/>
      <c r="L90" s="72">
        <f t="shared" si="13"/>
        <v>0</v>
      </c>
      <c r="M90" s="66">
        <f t="shared" si="14"/>
        <v>0</v>
      </c>
      <c r="N90" s="60"/>
      <c r="O90" s="67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9"/>
    </row>
    <row r="91" spans="1:38" ht="13.7" customHeight="1" x14ac:dyDescent="0.2">
      <c r="A91" s="57"/>
      <c r="B91" s="58"/>
      <c r="C91" s="70">
        <f t="shared" si="10"/>
        <v>0</v>
      </c>
      <c r="D91" s="60"/>
      <c r="E91" s="61"/>
      <c r="F91" s="62">
        <f t="shared" si="11"/>
        <v>0</v>
      </c>
      <c r="G91" s="62">
        <f t="shared" si="12"/>
        <v>0</v>
      </c>
      <c r="H91" s="63"/>
      <c r="I91" s="60"/>
      <c r="J91" s="64"/>
      <c r="K91" s="72"/>
      <c r="L91" s="72">
        <f t="shared" si="13"/>
        <v>0</v>
      </c>
      <c r="M91" s="66">
        <f t="shared" si="14"/>
        <v>0</v>
      </c>
      <c r="N91" s="60"/>
      <c r="O91" s="67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9"/>
    </row>
    <row r="92" spans="1:38" ht="13.7" customHeight="1" x14ac:dyDescent="0.2">
      <c r="A92" s="57"/>
      <c r="B92" s="58"/>
      <c r="C92" s="70">
        <f t="shared" si="10"/>
        <v>0</v>
      </c>
      <c r="D92" s="60"/>
      <c r="E92" s="61"/>
      <c r="F92" s="62">
        <f t="shared" si="11"/>
        <v>0</v>
      </c>
      <c r="G92" s="62">
        <f t="shared" si="12"/>
        <v>0</v>
      </c>
      <c r="H92" s="63"/>
      <c r="I92" s="60"/>
      <c r="J92" s="64"/>
      <c r="K92" s="72"/>
      <c r="L92" s="72">
        <f t="shared" si="13"/>
        <v>0</v>
      </c>
      <c r="M92" s="66">
        <f t="shared" si="14"/>
        <v>0</v>
      </c>
      <c r="N92" s="60"/>
      <c r="O92" s="67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9"/>
    </row>
    <row r="93" spans="1:38" ht="13.7" customHeight="1" x14ac:dyDescent="0.2">
      <c r="A93" s="57"/>
      <c r="B93" s="58"/>
      <c r="C93" s="70">
        <f t="shared" si="10"/>
        <v>0</v>
      </c>
      <c r="D93" s="60"/>
      <c r="E93" s="61"/>
      <c r="F93" s="62">
        <f t="shared" si="11"/>
        <v>0</v>
      </c>
      <c r="G93" s="62">
        <f t="shared" si="12"/>
        <v>0</v>
      </c>
      <c r="H93" s="63"/>
      <c r="I93" s="60"/>
      <c r="J93" s="64"/>
      <c r="K93" s="72"/>
      <c r="L93" s="72">
        <f t="shared" si="13"/>
        <v>0</v>
      </c>
      <c r="M93" s="66">
        <f t="shared" si="14"/>
        <v>0</v>
      </c>
      <c r="N93" s="60"/>
      <c r="O93" s="67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9"/>
    </row>
    <row r="94" spans="1:38" ht="13.7" customHeight="1" x14ac:dyDescent="0.2">
      <c r="A94" s="57"/>
      <c r="B94" s="58"/>
      <c r="C94" s="70">
        <f t="shared" si="10"/>
        <v>0</v>
      </c>
      <c r="D94" s="60"/>
      <c r="E94" s="61"/>
      <c r="F94" s="62">
        <f t="shared" si="11"/>
        <v>0</v>
      </c>
      <c r="G94" s="62">
        <f t="shared" si="12"/>
        <v>0</v>
      </c>
      <c r="H94" s="63"/>
      <c r="I94" s="60"/>
      <c r="J94" s="64"/>
      <c r="K94" s="72"/>
      <c r="L94" s="72">
        <f t="shared" si="13"/>
        <v>0</v>
      </c>
      <c r="M94" s="66">
        <f t="shared" si="14"/>
        <v>0</v>
      </c>
      <c r="N94" s="60"/>
      <c r="O94" s="67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9"/>
    </row>
    <row r="95" spans="1:38" ht="13.7" customHeight="1" x14ac:dyDescent="0.2">
      <c r="A95" s="57"/>
      <c r="B95" s="58"/>
      <c r="C95" s="70">
        <f t="shared" si="10"/>
        <v>0</v>
      </c>
      <c r="D95" s="60"/>
      <c r="E95" s="61"/>
      <c r="F95" s="62">
        <f t="shared" si="11"/>
        <v>0</v>
      </c>
      <c r="G95" s="62">
        <f t="shared" si="12"/>
        <v>0</v>
      </c>
      <c r="H95" s="63"/>
      <c r="I95" s="60"/>
      <c r="J95" s="64"/>
      <c r="K95" s="72"/>
      <c r="L95" s="72">
        <f t="shared" si="13"/>
        <v>0</v>
      </c>
      <c r="M95" s="66">
        <f t="shared" si="14"/>
        <v>0</v>
      </c>
      <c r="N95" s="60"/>
      <c r="O95" s="67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9"/>
    </row>
    <row r="96" spans="1:38" ht="13.7" customHeight="1" x14ac:dyDescent="0.2">
      <c r="A96" s="57"/>
      <c r="B96" s="58"/>
      <c r="C96" s="70">
        <f t="shared" si="10"/>
        <v>0</v>
      </c>
      <c r="D96" s="60"/>
      <c r="E96" s="61"/>
      <c r="F96" s="62">
        <f t="shared" si="11"/>
        <v>0</v>
      </c>
      <c r="G96" s="62">
        <f t="shared" si="12"/>
        <v>0</v>
      </c>
      <c r="H96" s="63"/>
      <c r="I96" s="60"/>
      <c r="J96" s="64"/>
      <c r="K96" s="72"/>
      <c r="L96" s="72">
        <f t="shared" si="13"/>
        <v>0</v>
      </c>
      <c r="M96" s="66">
        <f t="shared" si="14"/>
        <v>0</v>
      </c>
      <c r="N96" s="60"/>
      <c r="O96" s="67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9"/>
    </row>
    <row r="97" spans="1:38" ht="13.7" customHeight="1" x14ac:dyDescent="0.2">
      <c r="A97" s="57"/>
      <c r="B97" s="58"/>
      <c r="C97" s="70">
        <f t="shared" si="10"/>
        <v>0</v>
      </c>
      <c r="D97" s="60"/>
      <c r="E97" s="61"/>
      <c r="F97" s="62">
        <f t="shared" si="11"/>
        <v>0</v>
      </c>
      <c r="G97" s="62">
        <f t="shared" si="12"/>
        <v>0</v>
      </c>
      <c r="H97" s="63"/>
      <c r="I97" s="60"/>
      <c r="J97" s="64"/>
      <c r="K97" s="72"/>
      <c r="L97" s="72">
        <f t="shared" si="13"/>
        <v>0</v>
      </c>
      <c r="M97" s="66">
        <f t="shared" si="14"/>
        <v>0</v>
      </c>
      <c r="N97" s="60"/>
      <c r="O97" s="67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9"/>
    </row>
    <row r="98" spans="1:38" ht="13.7" customHeight="1" x14ac:dyDescent="0.2">
      <c r="A98" s="57"/>
      <c r="B98" s="58"/>
      <c r="C98" s="70">
        <f t="shared" si="10"/>
        <v>0</v>
      </c>
      <c r="D98" s="60"/>
      <c r="E98" s="61"/>
      <c r="F98" s="62">
        <f t="shared" si="11"/>
        <v>0</v>
      </c>
      <c r="G98" s="62">
        <f t="shared" si="12"/>
        <v>0</v>
      </c>
      <c r="H98" s="63"/>
      <c r="I98" s="60"/>
      <c r="J98" s="64"/>
      <c r="K98" s="72"/>
      <c r="L98" s="72">
        <f t="shared" si="13"/>
        <v>0</v>
      </c>
      <c r="M98" s="66">
        <f t="shared" si="14"/>
        <v>0</v>
      </c>
      <c r="N98" s="60"/>
      <c r="O98" s="67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9"/>
    </row>
    <row r="99" spans="1:38" ht="13.7" customHeight="1" x14ac:dyDescent="0.2">
      <c r="A99" s="57"/>
      <c r="B99" s="58"/>
      <c r="C99" s="70">
        <f t="shared" si="10"/>
        <v>0</v>
      </c>
      <c r="D99" s="60"/>
      <c r="E99" s="61"/>
      <c r="F99" s="62">
        <f t="shared" si="11"/>
        <v>0</v>
      </c>
      <c r="G99" s="62">
        <f t="shared" si="12"/>
        <v>0</v>
      </c>
      <c r="H99" s="63"/>
      <c r="I99" s="60"/>
      <c r="J99" s="64"/>
      <c r="K99" s="72"/>
      <c r="L99" s="72">
        <f t="shared" si="13"/>
        <v>0</v>
      </c>
      <c r="M99" s="66">
        <f t="shared" si="14"/>
        <v>0</v>
      </c>
      <c r="N99" s="60"/>
      <c r="O99" s="67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9"/>
    </row>
    <row r="100" spans="1:38" ht="13.7" customHeight="1" x14ac:dyDescent="0.2">
      <c r="A100" s="57"/>
      <c r="B100" s="58"/>
      <c r="C100" s="70">
        <f t="shared" si="10"/>
        <v>0</v>
      </c>
      <c r="D100" s="60"/>
      <c r="E100" s="61"/>
      <c r="F100" s="62">
        <f t="shared" si="11"/>
        <v>0</v>
      </c>
      <c r="G100" s="62">
        <f t="shared" si="12"/>
        <v>0</v>
      </c>
      <c r="H100" s="63"/>
      <c r="I100" s="60"/>
      <c r="J100" s="64"/>
      <c r="K100" s="72"/>
      <c r="L100" s="72">
        <f t="shared" si="13"/>
        <v>0</v>
      </c>
      <c r="M100" s="66">
        <f t="shared" si="14"/>
        <v>0</v>
      </c>
      <c r="N100" s="60"/>
      <c r="O100" s="67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9"/>
    </row>
    <row r="101" spans="1:38" ht="13.7" customHeight="1" x14ac:dyDescent="0.2">
      <c r="A101" s="130"/>
      <c r="B101" s="79"/>
      <c r="C101" s="80">
        <f t="shared" si="10"/>
        <v>0</v>
      </c>
      <c r="D101" s="81"/>
      <c r="E101" s="82"/>
      <c r="F101" s="83">
        <f t="shared" si="11"/>
        <v>0</v>
      </c>
      <c r="G101" s="83">
        <f t="shared" si="12"/>
        <v>0</v>
      </c>
      <c r="H101" s="84"/>
      <c r="I101" s="81"/>
      <c r="J101" s="85"/>
      <c r="K101" s="86"/>
      <c r="L101" s="86">
        <f t="shared" si="13"/>
        <v>0</v>
      </c>
      <c r="M101" s="87">
        <f t="shared" si="14"/>
        <v>0</v>
      </c>
      <c r="N101" s="81"/>
      <c r="O101" s="88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90"/>
    </row>
    <row r="102" spans="1:38" ht="12.75" customHeight="1" x14ac:dyDescent="0.2">
      <c r="A102" s="91"/>
      <c r="B102" s="92" t="s">
        <v>96</v>
      </c>
      <c r="C102" s="93">
        <f>C101</f>
        <v>0</v>
      </c>
      <c r="D102" s="94"/>
      <c r="E102" s="95">
        <v>0</v>
      </c>
      <c r="F102" s="96">
        <v>0</v>
      </c>
      <c r="G102" s="96">
        <v>0</v>
      </c>
      <c r="H102" s="97">
        <v>0</v>
      </c>
      <c r="I102" s="94"/>
      <c r="J102" s="98"/>
      <c r="K102" s="99">
        <v>0</v>
      </c>
      <c r="L102" s="100">
        <v>0</v>
      </c>
      <c r="M102" s="101">
        <v>0</v>
      </c>
      <c r="N102" s="94"/>
      <c r="O102" s="164">
        <v>0</v>
      </c>
      <c r="P102" s="165">
        <v>0</v>
      </c>
      <c r="Q102" s="165">
        <v>0</v>
      </c>
      <c r="R102" s="165">
        <v>0</v>
      </c>
      <c r="S102" s="165">
        <v>0</v>
      </c>
      <c r="T102" s="165">
        <v>0</v>
      </c>
      <c r="U102" s="165">
        <v>0</v>
      </c>
      <c r="V102" s="165">
        <v>0</v>
      </c>
      <c r="W102" s="165">
        <v>0</v>
      </c>
      <c r="X102" s="165">
        <v>0</v>
      </c>
      <c r="Y102" s="165">
        <v>0</v>
      </c>
      <c r="Z102" s="165">
        <v>0</v>
      </c>
      <c r="AA102" s="165">
        <v>0</v>
      </c>
      <c r="AB102" s="165">
        <v>0</v>
      </c>
      <c r="AC102" s="165">
        <v>0</v>
      </c>
      <c r="AD102" s="165">
        <v>0</v>
      </c>
      <c r="AE102" s="165">
        <v>0</v>
      </c>
      <c r="AF102" s="165">
        <v>0</v>
      </c>
      <c r="AG102" s="165">
        <v>0</v>
      </c>
      <c r="AH102" s="165">
        <v>0</v>
      </c>
      <c r="AI102" s="165">
        <v>0</v>
      </c>
      <c r="AJ102" s="165">
        <v>0</v>
      </c>
      <c r="AK102" s="165">
        <v>0</v>
      </c>
      <c r="AL102" s="166"/>
    </row>
    <row r="103" spans="1:38" ht="12.75" customHeight="1" x14ac:dyDescent="0.2">
      <c r="A103" s="143"/>
      <c r="B103" s="144"/>
      <c r="C103" s="144"/>
      <c r="D103" s="144"/>
      <c r="E103" s="144"/>
      <c r="F103" s="144"/>
      <c r="G103" s="144"/>
      <c r="H103" s="144"/>
      <c r="I103" s="144"/>
      <c r="J103" s="145"/>
      <c r="K103" s="145"/>
      <c r="L103" s="145"/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</row>
    <row r="104" spans="1:38" ht="14.65" customHeight="1" x14ac:dyDescent="0.2">
      <c r="A104" s="210" t="s">
        <v>162</v>
      </c>
      <c r="B104" s="211"/>
      <c r="C104" s="212"/>
      <c r="D104" s="213"/>
      <c r="E104" s="214">
        <v>0</v>
      </c>
      <c r="F104" s="215">
        <v>0</v>
      </c>
      <c r="G104" s="215">
        <v>0</v>
      </c>
      <c r="H104" s="216">
        <v>0</v>
      </c>
      <c r="I104" s="213"/>
      <c r="J104" s="217"/>
      <c r="K104" s="218">
        <v>0</v>
      </c>
      <c r="L104" s="218">
        <v>0</v>
      </c>
      <c r="M104" s="219">
        <v>0</v>
      </c>
      <c r="N104" s="213"/>
      <c r="O104" s="156">
        <v>0</v>
      </c>
      <c r="P104" s="157">
        <v>0</v>
      </c>
      <c r="Q104" s="157">
        <v>0</v>
      </c>
      <c r="R104" s="157">
        <v>0</v>
      </c>
      <c r="S104" s="157">
        <v>0</v>
      </c>
      <c r="T104" s="157">
        <v>0</v>
      </c>
      <c r="U104" s="157">
        <v>0</v>
      </c>
      <c r="V104" s="157">
        <v>0</v>
      </c>
      <c r="W104" s="157">
        <v>0</v>
      </c>
      <c r="X104" s="157">
        <v>0</v>
      </c>
      <c r="Y104" s="157">
        <v>0</v>
      </c>
      <c r="Z104" s="157">
        <v>0</v>
      </c>
      <c r="AA104" s="157">
        <v>0</v>
      </c>
      <c r="AB104" s="157">
        <v>0</v>
      </c>
      <c r="AC104" s="157">
        <v>0</v>
      </c>
      <c r="AD104" s="157">
        <v>0</v>
      </c>
      <c r="AE104" s="157">
        <v>0</v>
      </c>
      <c r="AF104" s="157">
        <v>0</v>
      </c>
      <c r="AG104" s="157">
        <v>0</v>
      </c>
      <c r="AH104" s="157">
        <v>0</v>
      </c>
      <c r="AI104" s="157">
        <v>0</v>
      </c>
      <c r="AJ104" s="157">
        <v>0</v>
      </c>
      <c r="AK104" s="157">
        <v>0</v>
      </c>
      <c r="AL104" s="158"/>
    </row>
    <row r="105" spans="1:38" ht="12.75" customHeight="1" x14ac:dyDescent="0.2">
      <c r="A105" s="106"/>
      <c r="B105" s="159"/>
      <c r="C105" s="159"/>
      <c r="D105" s="159"/>
      <c r="E105" s="159"/>
      <c r="F105" s="159"/>
      <c r="G105" s="159"/>
      <c r="H105" s="159"/>
      <c r="I105" s="159"/>
      <c r="J105" s="109"/>
      <c r="K105" s="109"/>
      <c r="L105" s="10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</row>
    <row r="106" spans="1:38" ht="8.1" customHeight="1" x14ac:dyDescent="0.2">
      <c r="A106" s="220"/>
      <c r="B106" s="221"/>
      <c r="C106" s="160"/>
      <c r="D106" s="221"/>
      <c r="E106" s="221"/>
      <c r="F106" s="221"/>
      <c r="G106" s="221"/>
      <c r="H106" s="221"/>
      <c r="I106" s="221"/>
      <c r="J106" s="222"/>
      <c r="K106" s="222"/>
      <c r="L106" s="222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</row>
    <row r="107" spans="1:38" ht="12.75" hidden="1" customHeight="1" x14ac:dyDescent="0.2">
      <c r="A107" s="114"/>
      <c r="B107" s="115"/>
      <c r="C107" s="116">
        <f>C102</f>
        <v>0</v>
      </c>
      <c r="D107" s="117"/>
      <c r="E107" s="118"/>
      <c r="F107" s="119"/>
      <c r="G107" s="120"/>
      <c r="H107" s="121"/>
      <c r="I107" s="117"/>
      <c r="J107" s="122"/>
      <c r="K107" s="161"/>
      <c r="L107" s="124"/>
      <c r="M107" s="125"/>
      <c r="N107" s="117"/>
      <c r="O107" s="126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8"/>
    </row>
    <row r="108" spans="1:38" ht="13.7" customHeight="1" x14ac:dyDescent="0.2">
      <c r="A108" s="57">
        <v>42278</v>
      </c>
      <c r="B108" s="58"/>
      <c r="C108" s="70">
        <f t="shared" ref="C108:C136" si="15">C107+E108+H108-K108</f>
        <v>0</v>
      </c>
      <c r="D108" s="60"/>
      <c r="E108" s="71"/>
      <c r="F108" s="62">
        <f t="shared" ref="F108:F136" si="16">ROUND(E108/11,2)</f>
        <v>0</v>
      </c>
      <c r="G108" s="62">
        <f t="shared" ref="G108:G136" si="17">E108-F108</f>
        <v>0</v>
      </c>
      <c r="H108" s="63"/>
      <c r="I108" s="60"/>
      <c r="J108" s="64"/>
      <c r="K108" s="72"/>
      <c r="L108" s="72">
        <f t="shared" ref="L108:L136" si="18">ROUND(K108/11,2)</f>
        <v>0</v>
      </c>
      <c r="M108" s="66">
        <f t="shared" ref="M108:M136" si="19">K108-L108</f>
        <v>0</v>
      </c>
      <c r="N108" s="60"/>
      <c r="O108" s="67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9"/>
    </row>
    <row r="109" spans="1:38" ht="13.7" customHeight="1" x14ac:dyDescent="0.2">
      <c r="A109" s="57"/>
      <c r="B109" s="58"/>
      <c r="C109" s="70">
        <f t="shared" si="15"/>
        <v>0</v>
      </c>
      <c r="D109" s="60"/>
      <c r="E109" s="61"/>
      <c r="F109" s="62">
        <f t="shared" si="16"/>
        <v>0</v>
      </c>
      <c r="G109" s="62">
        <f t="shared" si="17"/>
        <v>0</v>
      </c>
      <c r="H109" s="63"/>
      <c r="I109" s="60"/>
      <c r="J109" s="64"/>
      <c r="K109" s="72"/>
      <c r="L109" s="72">
        <f t="shared" si="18"/>
        <v>0</v>
      </c>
      <c r="M109" s="66">
        <f t="shared" si="19"/>
        <v>0</v>
      </c>
      <c r="N109" s="60"/>
      <c r="O109" s="67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9"/>
    </row>
    <row r="110" spans="1:38" ht="13.7" customHeight="1" x14ac:dyDescent="0.2">
      <c r="A110" s="57"/>
      <c r="B110" s="58"/>
      <c r="C110" s="70">
        <f t="shared" si="15"/>
        <v>0</v>
      </c>
      <c r="D110" s="60"/>
      <c r="E110" s="61"/>
      <c r="F110" s="62">
        <f t="shared" si="16"/>
        <v>0</v>
      </c>
      <c r="G110" s="62">
        <f t="shared" si="17"/>
        <v>0</v>
      </c>
      <c r="H110" s="63"/>
      <c r="I110" s="60"/>
      <c r="J110" s="64"/>
      <c r="K110" s="72"/>
      <c r="L110" s="72">
        <f t="shared" si="18"/>
        <v>0</v>
      </c>
      <c r="M110" s="66">
        <f t="shared" si="19"/>
        <v>0</v>
      </c>
      <c r="N110" s="60"/>
      <c r="O110" s="67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9"/>
    </row>
    <row r="111" spans="1:38" ht="13.7" customHeight="1" x14ac:dyDescent="0.2">
      <c r="A111" s="57"/>
      <c r="B111" s="58"/>
      <c r="C111" s="70">
        <f t="shared" si="15"/>
        <v>0</v>
      </c>
      <c r="D111" s="60"/>
      <c r="E111" s="61"/>
      <c r="F111" s="62">
        <f t="shared" si="16"/>
        <v>0</v>
      </c>
      <c r="G111" s="62">
        <f t="shared" si="17"/>
        <v>0</v>
      </c>
      <c r="H111" s="63"/>
      <c r="I111" s="60"/>
      <c r="J111" s="64"/>
      <c r="K111" s="72"/>
      <c r="L111" s="72">
        <f t="shared" si="18"/>
        <v>0</v>
      </c>
      <c r="M111" s="66">
        <f t="shared" si="19"/>
        <v>0</v>
      </c>
      <c r="N111" s="60"/>
      <c r="O111" s="67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9"/>
    </row>
    <row r="112" spans="1:38" ht="13.7" customHeight="1" x14ac:dyDescent="0.2">
      <c r="A112" s="57"/>
      <c r="B112" s="58"/>
      <c r="C112" s="70">
        <f t="shared" si="15"/>
        <v>0</v>
      </c>
      <c r="D112" s="60"/>
      <c r="E112" s="61"/>
      <c r="F112" s="62">
        <f t="shared" si="16"/>
        <v>0</v>
      </c>
      <c r="G112" s="62">
        <f t="shared" si="17"/>
        <v>0</v>
      </c>
      <c r="H112" s="63"/>
      <c r="I112" s="60"/>
      <c r="J112" s="64"/>
      <c r="K112" s="72"/>
      <c r="L112" s="72">
        <f t="shared" si="18"/>
        <v>0</v>
      </c>
      <c r="M112" s="66">
        <f t="shared" si="19"/>
        <v>0</v>
      </c>
      <c r="N112" s="60"/>
      <c r="O112" s="67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9"/>
    </row>
    <row r="113" spans="1:38" ht="13.7" customHeight="1" x14ac:dyDescent="0.2">
      <c r="A113" s="57"/>
      <c r="B113" s="58"/>
      <c r="C113" s="70">
        <f t="shared" si="15"/>
        <v>0</v>
      </c>
      <c r="D113" s="60"/>
      <c r="E113" s="61"/>
      <c r="F113" s="62">
        <f t="shared" si="16"/>
        <v>0</v>
      </c>
      <c r="G113" s="62">
        <f t="shared" si="17"/>
        <v>0</v>
      </c>
      <c r="H113" s="63"/>
      <c r="I113" s="60"/>
      <c r="J113" s="64"/>
      <c r="K113" s="72"/>
      <c r="L113" s="72">
        <f t="shared" si="18"/>
        <v>0</v>
      </c>
      <c r="M113" s="66">
        <f t="shared" si="19"/>
        <v>0</v>
      </c>
      <c r="N113" s="60"/>
      <c r="O113" s="67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9"/>
    </row>
    <row r="114" spans="1:38" ht="13.7" customHeight="1" x14ac:dyDescent="0.2">
      <c r="A114" s="57"/>
      <c r="B114" s="58"/>
      <c r="C114" s="70">
        <f t="shared" si="15"/>
        <v>0</v>
      </c>
      <c r="D114" s="60"/>
      <c r="E114" s="61"/>
      <c r="F114" s="62">
        <f t="shared" si="16"/>
        <v>0</v>
      </c>
      <c r="G114" s="62">
        <f t="shared" si="17"/>
        <v>0</v>
      </c>
      <c r="H114" s="63"/>
      <c r="I114" s="60"/>
      <c r="J114" s="64"/>
      <c r="K114" s="72"/>
      <c r="L114" s="72">
        <f t="shared" si="18"/>
        <v>0</v>
      </c>
      <c r="M114" s="66">
        <f t="shared" si="19"/>
        <v>0</v>
      </c>
      <c r="N114" s="60"/>
      <c r="O114" s="67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9"/>
    </row>
    <row r="115" spans="1:38" ht="13.7" customHeight="1" x14ac:dyDescent="0.2">
      <c r="A115" s="57"/>
      <c r="B115" s="58"/>
      <c r="C115" s="70">
        <f t="shared" si="15"/>
        <v>0</v>
      </c>
      <c r="D115" s="60"/>
      <c r="E115" s="61"/>
      <c r="F115" s="62">
        <f t="shared" si="16"/>
        <v>0</v>
      </c>
      <c r="G115" s="62">
        <f t="shared" si="17"/>
        <v>0</v>
      </c>
      <c r="H115" s="63"/>
      <c r="I115" s="60"/>
      <c r="J115" s="64"/>
      <c r="K115" s="72"/>
      <c r="L115" s="72">
        <f t="shared" si="18"/>
        <v>0</v>
      </c>
      <c r="M115" s="66">
        <f t="shared" si="19"/>
        <v>0</v>
      </c>
      <c r="N115" s="60"/>
      <c r="O115" s="67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9"/>
    </row>
    <row r="116" spans="1:38" ht="13.7" customHeight="1" x14ac:dyDescent="0.2">
      <c r="A116" s="57"/>
      <c r="B116" s="58"/>
      <c r="C116" s="70">
        <f t="shared" si="15"/>
        <v>0</v>
      </c>
      <c r="D116" s="60"/>
      <c r="E116" s="61"/>
      <c r="F116" s="62">
        <f t="shared" si="16"/>
        <v>0</v>
      </c>
      <c r="G116" s="62">
        <f t="shared" si="17"/>
        <v>0</v>
      </c>
      <c r="H116" s="63"/>
      <c r="I116" s="60"/>
      <c r="J116" s="64"/>
      <c r="K116" s="72"/>
      <c r="L116" s="72">
        <f t="shared" si="18"/>
        <v>0</v>
      </c>
      <c r="M116" s="66">
        <f t="shared" si="19"/>
        <v>0</v>
      </c>
      <c r="N116" s="60"/>
      <c r="O116" s="67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9"/>
    </row>
    <row r="117" spans="1:38" ht="13.7" customHeight="1" x14ac:dyDescent="0.2">
      <c r="A117" s="57"/>
      <c r="B117" s="58"/>
      <c r="C117" s="70">
        <f t="shared" si="15"/>
        <v>0</v>
      </c>
      <c r="D117" s="60"/>
      <c r="E117" s="61"/>
      <c r="F117" s="62">
        <f t="shared" si="16"/>
        <v>0</v>
      </c>
      <c r="G117" s="62">
        <f t="shared" si="17"/>
        <v>0</v>
      </c>
      <c r="H117" s="63"/>
      <c r="I117" s="60"/>
      <c r="J117" s="64"/>
      <c r="K117" s="72"/>
      <c r="L117" s="72">
        <f t="shared" si="18"/>
        <v>0</v>
      </c>
      <c r="M117" s="66">
        <f t="shared" si="19"/>
        <v>0</v>
      </c>
      <c r="N117" s="60"/>
      <c r="O117" s="67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9"/>
    </row>
    <row r="118" spans="1:38" ht="13.7" customHeight="1" x14ac:dyDescent="0.2">
      <c r="A118" s="57"/>
      <c r="B118" s="58"/>
      <c r="C118" s="70">
        <f t="shared" si="15"/>
        <v>0</v>
      </c>
      <c r="D118" s="60"/>
      <c r="E118" s="61"/>
      <c r="F118" s="62">
        <f t="shared" si="16"/>
        <v>0</v>
      </c>
      <c r="G118" s="62">
        <f t="shared" si="17"/>
        <v>0</v>
      </c>
      <c r="H118" s="63"/>
      <c r="I118" s="60"/>
      <c r="J118" s="64"/>
      <c r="K118" s="72"/>
      <c r="L118" s="72">
        <f t="shared" si="18"/>
        <v>0</v>
      </c>
      <c r="M118" s="66">
        <f t="shared" si="19"/>
        <v>0</v>
      </c>
      <c r="N118" s="60"/>
      <c r="O118" s="67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9"/>
    </row>
    <row r="119" spans="1:38" ht="13.7" customHeight="1" x14ac:dyDescent="0.2">
      <c r="A119" s="57"/>
      <c r="B119" s="58"/>
      <c r="C119" s="70">
        <f t="shared" si="15"/>
        <v>0</v>
      </c>
      <c r="D119" s="60"/>
      <c r="E119" s="61"/>
      <c r="F119" s="62">
        <f t="shared" si="16"/>
        <v>0</v>
      </c>
      <c r="G119" s="62">
        <f t="shared" si="17"/>
        <v>0</v>
      </c>
      <c r="H119" s="63"/>
      <c r="I119" s="60"/>
      <c r="J119" s="64"/>
      <c r="K119" s="72"/>
      <c r="L119" s="72">
        <f t="shared" si="18"/>
        <v>0</v>
      </c>
      <c r="M119" s="66">
        <f t="shared" si="19"/>
        <v>0</v>
      </c>
      <c r="N119" s="60"/>
      <c r="O119" s="67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9"/>
    </row>
    <row r="120" spans="1:38" ht="13.7" customHeight="1" x14ac:dyDescent="0.2">
      <c r="A120" s="57"/>
      <c r="B120" s="58"/>
      <c r="C120" s="70">
        <f t="shared" si="15"/>
        <v>0</v>
      </c>
      <c r="D120" s="60"/>
      <c r="E120" s="61"/>
      <c r="F120" s="62">
        <f t="shared" si="16"/>
        <v>0</v>
      </c>
      <c r="G120" s="62">
        <f t="shared" si="17"/>
        <v>0</v>
      </c>
      <c r="H120" s="63"/>
      <c r="I120" s="60"/>
      <c r="J120" s="64"/>
      <c r="K120" s="72"/>
      <c r="L120" s="72">
        <f t="shared" si="18"/>
        <v>0</v>
      </c>
      <c r="M120" s="66">
        <f t="shared" si="19"/>
        <v>0</v>
      </c>
      <c r="N120" s="60"/>
      <c r="O120" s="67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9"/>
    </row>
    <row r="121" spans="1:38" ht="13.7" customHeight="1" x14ac:dyDescent="0.2">
      <c r="A121" s="57"/>
      <c r="B121" s="58"/>
      <c r="C121" s="70">
        <f t="shared" si="15"/>
        <v>0</v>
      </c>
      <c r="D121" s="60"/>
      <c r="E121" s="61"/>
      <c r="F121" s="62">
        <f t="shared" si="16"/>
        <v>0</v>
      </c>
      <c r="G121" s="62">
        <f t="shared" si="17"/>
        <v>0</v>
      </c>
      <c r="H121" s="63"/>
      <c r="I121" s="60"/>
      <c r="J121" s="64"/>
      <c r="K121" s="72"/>
      <c r="L121" s="72">
        <f t="shared" si="18"/>
        <v>0</v>
      </c>
      <c r="M121" s="66">
        <f t="shared" si="19"/>
        <v>0</v>
      </c>
      <c r="N121" s="60"/>
      <c r="O121" s="67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9"/>
    </row>
    <row r="122" spans="1:38" ht="13.7" customHeight="1" x14ac:dyDescent="0.2">
      <c r="A122" s="57"/>
      <c r="B122" s="58"/>
      <c r="C122" s="70">
        <f t="shared" si="15"/>
        <v>0</v>
      </c>
      <c r="D122" s="60"/>
      <c r="E122" s="61"/>
      <c r="F122" s="62">
        <f t="shared" si="16"/>
        <v>0</v>
      </c>
      <c r="G122" s="62">
        <f t="shared" si="17"/>
        <v>0</v>
      </c>
      <c r="H122" s="63"/>
      <c r="I122" s="60"/>
      <c r="J122" s="64"/>
      <c r="K122" s="72"/>
      <c r="L122" s="72">
        <f t="shared" si="18"/>
        <v>0</v>
      </c>
      <c r="M122" s="66">
        <f t="shared" si="19"/>
        <v>0</v>
      </c>
      <c r="N122" s="60"/>
      <c r="O122" s="67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9"/>
    </row>
    <row r="123" spans="1:38" ht="13.7" customHeight="1" x14ac:dyDescent="0.2">
      <c r="A123" s="57"/>
      <c r="B123" s="58"/>
      <c r="C123" s="70">
        <f t="shared" si="15"/>
        <v>0</v>
      </c>
      <c r="D123" s="60"/>
      <c r="E123" s="61"/>
      <c r="F123" s="62">
        <f t="shared" si="16"/>
        <v>0</v>
      </c>
      <c r="G123" s="62">
        <f t="shared" si="17"/>
        <v>0</v>
      </c>
      <c r="H123" s="63"/>
      <c r="I123" s="60"/>
      <c r="J123" s="64"/>
      <c r="K123" s="72"/>
      <c r="L123" s="72">
        <f t="shared" si="18"/>
        <v>0</v>
      </c>
      <c r="M123" s="66">
        <f t="shared" si="19"/>
        <v>0</v>
      </c>
      <c r="N123" s="60"/>
      <c r="O123" s="67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9"/>
    </row>
    <row r="124" spans="1:38" ht="13.7" customHeight="1" x14ac:dyDescent="0.2">
      <c r="A124" s="57"/>
      <c r="B124" s="58"/>
      <c r="C124" s="70">
        <f t="shared" si="15"/>
        <v>0</v>
      </c>
      <c r="D124" s="60"/>
      <c r="E124" s="61"/>
      <c r="F124" s="62">
        <f t="shared" si="16"/>
        <v>0</v>
      </c>
      <c r="G124" s="62">
        <f t="shared" si="17"/>
        <v>0</v>
      </c>
      <c r="H124" s="63"/>
      <c r="I124" s="60"/>
      <c r="J124" s="64"/>
      <c r="K124" s="72"/>
      <c r="L124" s="72">
        <f t="shared" si="18"/>
        <v>0</v>
      </c>
      <c r="M124" s="66">
        <f t="shared" si="19"/>
        <v>0</v>
      </c>
      <c r="N124" s="60"/>
      <c r="O124" s="67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9"/>
    </row>
    <row r="125" spans="1:38" ht="13.7" customHeight="1" x14ac:dyDescent="0.2">
      <c r="A125" s="57"/>
      <c r="B125" s="58"/>
      <c r="C125" s="70">
        <f t="shared" si="15"/>
        <v>0</v>
      </c>
      <c r="D125" s="60"/>
      <c r="E125" s="61"/>
      <c r="F125" s="62">
        <f t="shared" si="16"/>
        <v>0</v>
      </c>
      <c r="G125" s="62">
        <f t="shared" si="17"/>
        <v>0</v>
      </c>
      <c r="H125" s="63"/>
      <c r="I125" s="60"/>
      <c r="J125" s="64"/>
      <c r="K125" s="72"/>
      <c r="L125" s="72">
        <f t="shared" si="18"/>
        <v>0</v>
      </c>
      <c r="M125" s="66">
        <f t="shared" si="19"/>
        <v>0</v>
      </c>
      <c r="N125" s="60"/>
      <c r="O125" s="67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9"/>
    </row>
    <row r="126" spans="1:38" ht="13.7" customHeight="1" x14ac:dyDescent="0.2">
      <c r="A126" s="57"/>
      <c r="B126" s="58"/>
      <c r="C126" s="70">
        <f t="shared" si="15"/>
        <v>0</v>
      </c>
      <c r="D126" s="60"/>
      <c r="E126" s="61"/>
      <c r="F126" s="62">
        <f t="shared" si="16"/>
        <v>0</v>
      </c>
      <c r="G126" s="62">
        <f t="shared" si="17"/>
        <v>0</v>
      </c>
      <c r="H126" s="63"/>
      <c r="I126" s="60"/>
      <c r="J126" s="64"/>
      <c r="K126" s="72"/>
      <c r="L126" s="72">
        <f t="shared" si="18"/>
        <v>0</v>
      </c>
      <c r="M126" s="66">
        <f t="shared" si="19"/>
        <v>0</v>
      </c>
      <c r="N126" s="60"/>
      <c r="O126" s="67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9"/>
    </row>
    <row r="127" spans="1:38" ht="13.7" customHeight="1" x14ac:dyDescent="0.2">
      <c r="A127" s="57"/>
      <c r="B127" s="58"/>
      <c r="C127" s="70">
        <f t="shared" si="15"/>
        <v>0</v>
      </c>
      <c r="D127" s="60"/>
      <c r="E127" s="61"/>
      <c r="F127" s="62">
        <f t="shared" si="16"/>
        <v>0</v>
      </c>
      <c r="G127" s="62">
        <f t="shared" si="17"/>
        <v>0</v>
      </c>
      <c r="H127" s="63"/>
      <c r="I127" s="60"/>
      <c r="J127" s="64"/>
      <c r="K127" s="72"/>
      <c r="L127" s="72">
        <f t="shared" si="18"/>
        <v>0</v>
      </c>
      <c r="M127" s="66">
        <f t="shared" si="19"/>
        <v>0</v>
      </c>
      <c r="N127" s="60"/>
      <c r="O127" s="67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9"/>
    </row>
    <row r="128" spans="1:38" ht="13.7" customHeight="1" x14ac:dyDescent="0.2">
      <c r="A128" s="57"/>
      <c r="B128" s="58"/>
      <c r="C128" s="70">
        <f t="shared" si="15"/>
        <v>0</v>
      </c>
      <c r="D128" s="60"/>
      <c r="E128" s="61"/>
      <c r="F128" s="62">
        <f t="shared" si="16"/>
        <v>0</v>
      </c>
      <c r="G128" s="62">
        <f t="shared" si="17"/>
        <v>0</v>
      </c>
      <c r="H128" s="63"/>
      <c r="I128" s="60"/>
      <c r="J128" s="64"/>
      <c r="K128" s="72"/>
      <c r="L128" s="72">
        <f t="shared" si="18"/>
        <v>0</v>
      </c>
      <c r="M128" s="66">
        <f t="shared" si="19"/>
        <v>0</v>
      </c>
      <c r="N128" s="60"/>
      <c r="O128" s="67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9"/>
    </row>
    <row r="129" spans="1:38" ht="13.7" customHeight="1" x14ac:dyDescent="0.2">
      <c r="A129" s="57"/>
      <c r="B129" s="58"/>
      <c r="C129" s="70">
        <f t="shared" si="15"/>
        <v>0</v>
      </c>
      <c r="D129" s="60"/>
      <c r="E129" s="61"/>
      <c r="F129" s="62">
        <f t="shared" si="16"/>
        <v>0</v>
      </c>
      <c r="G129" s="62">
        <f t="shared" si="17"/>
        <v>0</v>
      </c>
      <c r="H129" s="63"/>
      <c r="I129" s="60"/>
      <c r="J129" s="64"/>
      <c r="K129" s="72"/>
      <c r="L129" s="72">
        <f t="shared" si="18"/>
        <v>0</v>
      </c>
      <c r="M129" s="66">
        <f t="shared" si="19"/>
        <v>0</v>
      </c>
      <c r="N129" s="60"/>
      <c r="O129" s="67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9"/>
    </row>
    <row r="130" spans="1:38" ht="13.7" customHeight="1" x14ac:dyDescent="0.2">
      <c r="A130" s="57"/>
      <c r="B130" s="58"/>
      <c r="C130" s="70">
        <f t="shared" si="15"/>
        <v>0</v>
      </c>
      <c r="D130" s="60"/>
      <c r="E130" s="61"/>
      <c r="F130" s="62">
        <f t="shared" si="16"/>
        <v>0</v>
      </c>
      <c r="G130" s="62">
        <f t="shared" si="17"/>
        <v>0</v>
      </c>
      <c r="H130" s="63"/>
      <c r="I130" s="60"/>
      <c r="J130" s="64"/>
      <c r="K130" s="72"/>
      <c r="L130" s="72">
        <f t="shared" si="18"/>
        <v>0</v>
      </c>
      <c r="M130" s="66">
        <f t="shared" si="19"/>
        <v>0</v>
      </c>
      <c r="N130" s="60"/>
      <c r="O130" s="67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9"/>
    </row>
    <row r="131" spans="1:38" ht="13.7" customHeight="1" x14ac:dyDescent="0.2">
      <c r="A131" s="57"/>
      <c r="B131" s="58"/>
      <c r="C131" s="70">
        <f t="shared" si="15"/>
        <v>0</v>
      </c>
      <c r="D131" s="60"/>
      <c r="E131" s="61"/>
      <c r="F131" s="62">
        <f t="shared" si="16"/>
        <v>0</v>
      </c>
      <c r="G131" s="62">
        <f t="shared" si="17"/>
        <v>0</v>
      </c>
      <c r="H131" s="63"/>
      <c r="I131" s="60"/>
      <c r="J131" s="64"/>
      <c r="K131" s="72"/>
      <c r="L131" s="72">
        <f t="shared" si="18"/>
        <v>0</v>
      </c>
      <c r="M131" s="66">
        <f t="shared" si="19"/>
        <v>0</v>
      </c>
      <c r="N131" s="60"/>
      <c r="O131" s="67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9"/>
    </row>
    <row r="132" spans="1:38" ht="13.7" customHeight="1" x14ac:dyDescent="0.2">
      <c r="A132" s="57"/>
      <c r="B132" s="58"/>
      <c r="C132" s="70">
        <f t="shared" si="15"/>
        <v>0</v>
      </c>
      <c r="D132" s="60"/>
      <c r="E132" s="61"/>
      <c r="F132" s="62">
        <f t="shared" si="16"/>
        <v>0</v>
      </c>
      <c r="G132" s="62">
        <f t="shared" si="17"/>
        <v>0</v>
      </c>
      <c r="H132" s="63"/>
      <c r="I132" s="60"/>
      <c r="J132" s="64"/>
      <c r="K132" s="72"/>
      <c r="L132" s="72">
        <f t="shared" si="18"/>
        <v>0</v>
      </c>
      <c r="M132" s="66">
        <f t="shared" si="19"/>
        <v>0</v>
      </c>
      <c r="N132" s="60"/>
      <c r="O132" s="67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9"/>
    </row>
    <row r="133" spans="1:38" ht="13.7" customHeight="1" x14ac:dyDescent="0.2">
      <c r="A133" s="57"/>
      <c r="B133" s="58"/>
      <c r="C133" s="70">
        <f t="shared" si="15"/>
        <v>0</v>
      </c>
      <c r="D133" s="60"/>
      <c r="E133" s="61"/>
      <c r="F133" s="62">
        <f t="shared" si="16"/>
        <v>0</v>
      </c>
      <c r="G133" s="62">
        <f t="shared" si="17"/>
        <v>0</v>
      </c>
      <c r="H133" s="63"/>
      <c r="I133" s="60"/>
      <c r="J133" s="64"/>
      <c r="K133" s="72"/>
      <c r="L133" s="72">
        <f t="shared" si="18"/>
        <v>0</v>
      </c>
      <c r="M133" s="66">
        <f t="shared" si="19"/>
        <v>0</v>
      </c>
      <c r="N133" s="60"/>
      <c r="O133" s="67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9"/>
    </row>
    <row r="134" spans="1:38" ht="13.7" customHeight="1" x14ac:dyDescent="0.2">
      <c r="A134" s="57"/>
      <c r="B134" s="58"/>
      <c r="C134" s="70">
        <f t="shared" si="15"/>
        <v>0</v>
      </c>
      <c r="D134" s="60"/>
      <c r="E134" s="61"/>
      <c r="F134" s="62">
        <f t="shared" si="16"/>
        <v>0</v>
      </c>
      <c r="G134" s="62">
        <f t="shared" si="17"/>
        <v>0</v>
      </c>
      <c r="H134" s="63"/>
      <c r="I134" s="60"/>
      <c r="J134" s="64"/>
      <c r="K134" s="72"/>
      <c r="L134" s="72">
        <f t="shared" si="18"/>
        <v>0</v>
      </c>
      <c r="M134" s="66">
        <f t="shared" si="19"/>
        <v>0</v>
      </c>
      <c r="N134" s="60"/>
      <c r="O134" s="67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9"/>
    </row>
    <row r="135" spans="1:38" ht="13.7" customHeight="1" x14ac:dyDescent="0.2">
      <c r="A135" s="57"/>
      <c r="B135" s="58"/>
      <c r="C135" s="70">
        <f t="shared" si="15"/>
        <v>0</v>
      </c>
      <c r="D135" s="60"/>
      <c r="E135" s="61"/>
      <c r="F135" s="62">
        <f t="shared" si="16"/>
        <v>0</v>
      </c>
      <c r="G135" s="62">
        <f t="shared" si="17"/>
        <v>0</v>
      </c>
      <c r="H135" s="63"/>
      <c r="I135" s="60"/>
      <c r="J135" s="64"/>
      <c r="K135" s="72"/>
      <c r="L135" s="72">
        <f t="shared" si="18"/>
        <v>0</v>
      </c>
      <c r="M135" s="66">
        <f t="shared" si="19"/>
        <v>0</v>
      </c>
      <c r="N135" s="60"/>
      <c r="O135" s="67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9"/>
    </row>
    <row r="136" spans="1:38" ht="13.7" customHeight="1" x14ac:dyDescent="0.2">
      <c r="A136" s="130"/>
      <c r="B136" s="79"/>
      <c r="C136" s="80">
        <f t="shared" si="15"/>
        <v>0</v>
      </c>
      <c r="D136" s="81"/>
      <c r="E136" s="82"/>
      <c r="F136" s="83">
        <f t="shared" si="16"/>
        <v>0</v>
      </c>
      <c r="G136" s="83">
        <f t="shared" si="17"/>
        <v>0</v>
      </c>
      <c r="H136" s="84"/>
      <c r="I136" s="81"/>
      <c r="J136" s="85"/>
      <c r="K136" s="86"/>
      <c r="L136" s="86">
        <f t="shared" si="18"/>
        <v>0</v>
      </c>
      <c r="M136" s="87">
        <f t="shared" si="19"/>
        <v>0</v>
      </c>
      <c r="N136" s="81"/>
      <c r="O136" s="88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90"/>
    </row>
    <row r="137" spans="1:38" ht="14.1" customHeight="1" x14ac:dyDescent="0.2">
      <c r="A137" s="91"/>
      <c r="B137" s="92" t="s">
        <v>96</v>
      </c>
      <c r="C137" s="93">
        <f>C136</f>
        <v>0</v>
      </c>
      <c r="D137" s="94"/>
      <c r="E137" s="95">
        <v>0</v>
      </c>
      <c r="F137" s="96">
        <v>0</v>
      </c>
      <c r="G137" s="96">
        <v>0</v>
      </c>
      <c r="H137" s="97">
        <v>0</v>
      </c>
      <c r="I137" s="94"/>
      <c r="J137" s="98"/>
      <c r="K137" s="99">
        <v>0</v>
      </c>
      <c r="L137" s="100">
        <v>0</v>
      </c>
      <c r="M137" s="101">
        <v>0</v>
      </c>
      <c r="N137" s="94"/>
      <c r="O137" s="164">
        <v>0</v>
      </c>
      <c r="P137" s="165">
        <v>0</v>
      </c>
      <c r="Q137" s="165">
        <v>0</v>
      </c>
      <c r="R137" s="165">
        <v>0</v>
      </c>
      <c r="S137" s="165">
        <v>0</v>
      </c>
      <c r="T137" s="165">
        <v>0</v>
      </c>
      <c r="U137" s="165">
        <v>0</v>
      </c>
      <c r="V137" s="165">
        <v>0</v>
      </c>
      <c r="W137" s="165">
        <v>0</v>
      </c>
      <c r="X137" s="165">
        <v>0</v>
      </c>
      <c r="Y137" s="165">
        <v>0</v>
      </c>
      <c r="Z137" s="165">
        <v>0</v>
      </c>
      <c r="AA137" s="165">
        <v>0</v>
      </c>
      <c r="AB137" s="165">
        <v>0</v>
      </c>
      <c r="AC137" s="165">
        <v>0</v>
      </c>
      <c r="AD137" s="165">
        <v>0</v>
      </c>
      <c r="AE137" s="165">
        <v>0</v>
      </c>
      <c r="AF137" s="165">
        <v>0</v>
      </c>
      <c r="AG137" s="165">
        <v>0</v>
      </c>
      <c r="AH137" s="165">
        <v>0</v>
      </c>
      <c r="AI137" s="165">
        <v>0</v>
      </c>
      <c r="AJ137" s="165">
        <v>0</v>
      </c>
      <c r="AK137" s="165">
        <v>0</v>
      </c>
      <c r="AL137" s="166"/>
    </row>
    <row r="138" spans="1:38" ht="14.1" customHeight="1" x14ac:dyDescent="0.2">
      <c r="A138" s="106"/>
      <c r="B138" s="159"/>
      <c r="C138" s="159"/>
      <c r="D138" s="159"/>
      <c r="E138" s="159"/>
      <c r="F138" s="159"/>
      <c r="G138" s="159"/>
      <c r="H138" s="159"/>
      <c r="I138" s="159"/>
      <c r="J138" s="109"/>
      <c r="K138" s="109"/>
      <c r="L138" s="10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</row>
    <row r="139" spans="1:38" ht="8.1" customHeight="1" x14ac:dyDescent="0.2">
      <c r="A139" s="220"/>
      <c r="B139" s="221"/>
      <c r="C139" s="160"/>
      <c r="D139" s="221"/>
      <c r="E139" s="221"/>
      <c r="F139" s="221"/>
      <c r="G139" s="221"/>
      <c r="H139" s="221"/>
      <c r="I139" s="221"/>
      <c r="J139" s="222"/>
      <c r="K139" s="222"/>
      <c r="L139" s="222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</row>
    <row r="140" spans="1:38" ht="12.75" hidden="1" customHeight="1" x14ac:dyDescent="0.2">
      <c r="A140" s="114"/>
      <c r="B140" s="115"/>
      <c r="C140" s="116">
        <f>C137</f>
        <v>0</v>
      </c>
      <c r="D140" s="117"/>
      <c r="E140" s="118"/>
      <c r="F140" s="119"/>
      <c r="G140" s="120"/>
      <c r="H140" s="121"/>
      <c r="I140" s="117"/>
      <c r="J140" s="122"/>
      <c r="K140" s="161"/>
      <c r="L140" s="124"/>
      <c r="M140" s="125"/>
      <c r="N140" s="117"/>
      <c r="O140" s="126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8"/>
    </row>
    <row r="141" spans="1:38" ht="13.7" customHeight="1" x14ac:dyDescent="0.2">
      <c r="A141" s="57">
        <v>42309</v>
      </c>
      <c r="B141" s="58"/>
      <c r="C141" s="70">
        <f t="shared" ref="C141:C169" si="20">C140+E141+H141-K141</f>
        <v>0</v>
      </c>
      <c r="D141" s="60"/>
      <c r="E141" s="71"/>
      <c r="F141" s="62">
        <f t="shared" ref="F141:F169" si="21">ROUND(E141/11,2)</f>
        <v>0</v>
      </c>
      <c r="G141" s="62">
        <f t="shared" ref="G141:G169" si="22">E141-F141</f>
        <v>0</v>
      </c>
      <c r="H141" s="63"/>
      <c r="I141" s="60"/>
      <c r="J141" s="64"/>
      <c r="K141" s="72"/>
      <c r="L141" s="72">
        <f t="shared" ref="L141:L169" si="23">ROUND(K141/11,2)</f>
        <v>0</v>
      </c>
      <c r="M141" s="66">
        <f t="shared" ref="M141:M169" si="24">K141-L141</f>
        <v>0</v>
      </c>
      <c r="N141" s="60"/>
      <c r="O141" s="67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9"/>
    </row>
    <row r="142" spans="1:38" ht="13.7" customHeight="1" x14ac:dyDescent="0.2">
      <c r="A142" s="57"/>
      <c r="B142" s="58"/>
      <c r="C142" s="70">
        <f t="shared" si="20"/>
        <v>0</v>
      </c>
      <c r="D142" s="60"/>
      <c r="E142" s="61"/>
      <c r="F142" s="62">
        <f t="shared" si="21"/>
        <v>0</v>
      </c>
      <c r="G142" s="62">
        <f t="shared" si="22"/>
        <v>0</v>
      </c>
      <c r="H142" s="63"/>
      <c r="I142" s="60"/>
      <c r="J142" s="64"/>
      <c r="K142" s="72"/>
      <c r="L142" s="72">
        <f t="shared" si="23"/>
        <v>0</v>
      </c>
      <c r="M142" s="66">
        <f t="shared" si="24"/>
        <v>0</v>
      </c>
      <c r="N142" s="60"/>
      <c r="O142" s="67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9"/>
    </row>
    <row r="143" spans="1:38" ht="13.7" customHeight="1" x14ac:dyDescent="0.2">
      <c r="A143" s="57"/>
      <c r="B143" s="58"/>
      <c r="C143" s="70">
        <f t="shared" si="20"/>
        <v>0</v>
      </c>
      <c r="D143" s="60"/>
      <c r="E143" s="61"/>
      <c r="F143" s="62">
        <f t="shared" si="21"/>
        <v>0</v>
      </c>
      <c r="G143" s="62">
        <f t="shared" si="22"/>
        <v>0</v>
      </c>
      <c r="H143" s="63"/>
      <c r="I143" s="60"/>
      <c r="J143" s="64"/>
      <c r="K143" s="72"/>
      <c r="L143" s="72">
        <f t="shared" si="23"/>
        <v>0</v>
      </c>
      <c r="M143" s="66">
        <f t="shared" si="24"/>
        <v>0</v>
      </c>
      <c r="N143" s="60"/>
      <c r="O143" s="67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9"/>
    </row>
    <row r="144" spans="1:38" ht="13.7" customHeight="1" x14ac:dyDescent="0.2">
      <c r="A144" s="57"/>
      <c r="B144" s="58"/>
      <c r="C144" s="70">
        <f t="shared" si="20"/>
        <v>0</v>
      </c>
      <c r="D144" s="60"/>
      <c r="E144" s="61"/>
      <c r="F144" s="62">
        <f t="shared" si="21"/>
        <v>0</v>
      </c>
      <c r="G144" s="62">
        <f t="shared" si="22"/>
        <v>0</v>
      </c>
      <c r="H144" s="63"/>
      <c r="I144" s="60"/>
      <c r="J144" s="64"/>
      <c r="K144" s="72"/>
      <c r="L144" s="72">
        <f t="shared" si="23"/>
        <v>0</v>
      </c>
      <c r="M144" s="66">
        <f t="shared" si="24"/>
        <v>0</v>
      </c>
      <c r="N144" s="60"/>
      <c r="O144" s="67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9"/>
    </row>
    <row r="145" spans="1:38" ht="13.7" customHeight="1" x14ac:dyDescent="0.2">
      <c r="A145" s="57"/>
      <c r="B145" s="58"/>
      <c r="C145" s="70">
        <f t="shared" si="20"/>
        <v>0</v>
      </c>
      <c r="D145" s="60"/>
      <c r="E145" s="61"/>
      <c r="F145" s="62">
        <f t="shared" si="21"/>
        <v>0</v>
      </c>
      <c r="G145" s="62">
        <f t="shared" si="22"/>
        <v>0</v>
      </c>
      <c r="H145" s="63"/>
      <c r="I145" s="60"/>
      <c r="J145" s="64"/>
      <c r="K145" s="72"/>
      <c r="L145" s="72">
        <f t="shared" si="23"/>
        <v>0</v>
      </c>
      <c r="M145" s="66">
        <f t="shared" si="24"/>
        <v>0</v>
      </c>
      <c r="N145" s="60"/>
      <c r="O145" s="67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9"/>
    </row>
    <row r="146" spans="1:38" ht="13.7" customHeight="1" x14ac:dyDescent="0.2">
      <c r="A146" s="57"/>
      <c r="B146" s="58"/>
      <c r="C146" s="70">
        <f t="shared" si="20"/>
        <v>0</v>
      </c>
      <c r="D146" s="60"/>
      <c r="E146" s="61"/>
      <c r="F146" s="62">
        <f t="shared" si="21"/>
        <v>0</v>
      </c>
      <c r="G146" s="62">
        <f t="shared" si="22"/>
        <v>0</v>
      </c>
      <c r="H146" s="63"/>
      <c r="I146" s="60"/>
      <c r="J146" s="64"/>
      <c r="K146" s="72"/>
      <c r="L146" s="72">
        <f t="shared" si="23"/>
        <v>0</v>
      </c>
      <c r="M146" s="66">
        <f t="shared" si="24"/>
        <v>0</v>
      </c>
      <c r="N146" s="60"/>
      <c r="O146" s="67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9"/>
    </row>
    <row r="147" spans="1:38" ht="13.7" customHeight="1" x14ac:dyDescent="0.2">
      <c r="A147" s="57"/>
      <c r="B147" s="58"/>
      <c r="C147" s="70">
        <f t="shared" si="20"/>
        <v>0</v>
      </c>
      <c r="D147" s="60"/>
      <c r="E147" s="61"/>
      <c r="F147" s="62">
        <f t="shared" si="21"/>
        <v>0</v>
      </c>
      <c r="G147" s="62">
        <f t="shared" si="22"/>
        <v>0</v>
      </c>
      <c r="H147" s="63"/>
      <c r="I147" s="60"/>
      <c r="J147" s="64"/>
      <c r="K147" s="72"/>
      <c r="L147" s="72">
        <f t="shared" si="23"/>
        <v>0</v>
      </c>
      <c r="M147" s="66">
        <f t="shared" si="24"/>
        <v>0</v>
      </c>
      <c r="N147" s="60"/>
      <c r="O147" s="67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9"/>
    </row>
    <row r="148" spans="1:38" ht="13.7" customHeight="1" x14ac:dyDescent="0.2">
      <c r="A148" s="57"/>
      <c r="B148" s="58"/>
      <c r="C148" s="70">
        <f t="shared" si="20"/>
        <v>0</v>
      </c>
      <c r="D148" s="60"/>
      <c r="E148" s="61"/>
      <c r="F148" s="62">
        <f t="shared" si="21"/>
        <v>0</v>
      </c>
      <c r="G148" s="62">
        <f t="shared" si="22"/>
        <v>0</v>
      </c>
      <c r="H148" s="63"/>
      <c r="I148" s="60"/>
      <c r="J148" s="64"/>
      <c r="K148" s="72"/>
      <c r="L148" s="72">
        <f t="shared" si="23"/>
        <v>0</v>
      </c>
      <c r="M148" s="66">
        <f t="shared" si="24"/>
        <v>0</v>
      </c>
      <c r="N148" s="60"/>
      <c r="O148" s="67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9"/>
    </row>
    <row r="149" spans="1:38" ht="13.7" customHeight="1" x14ac:dyDescent="0.2">
      <c r="A149" s="57"/>
      <c r="B149" s="58"/>
      <c r="C149" s="70">
        <f t="shared" si="20"/>
        <v>0</v>
      </c>
      <c r="D149" s="60"/>
      <c r="E149" s="61"/>
      <c r="F149" s="62">
        <f t="shared" si="21"/>
        <v>0</v>
      </c>
      <c r="G149" s="62">
        <f t="shared" si="22"/>
        <v>0</v>
      </c>
      <c r="H149" s="63"/>
      <c r="I149" s="60"/>
      <c r="J149" s="64"/>
      <c r="K149" s="72"/>
      <c r="L149" s="72">
        <f t="shared" si="23"/>
        <v>0</v>
      </c>
      <c r="M149" s="66">
        <f t="shared" si="24"/>
        <v>0</v>
      </c>
      <c r="N149" s="60"/>
      <c r="O149" s="67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9"/>
    </row>
    <row r="150" spans="1:38" ht="13.7" customHeight="1" x14ac:dyDescent="0.2">
      <c r="A150" s="57"/>
      <c r="B150" s="58"/>
      <c r="C150" s="70">
        <f t="shared" si="20"/>
        <v>0</v>
      </c>
      <c r="D150" s="60"/>
      <c r="E150" s="61"/>
      <c r="F150" s="62">
        <f t="shared" si="21"/>
        <v>0</v>
      </c>
      <c r="G150" s="62">
        <f t="shared" si="22"/>
        <v>0</v>
      </c>
      <c r="H150" s="63"/>
      <c r="I150" s="60"/>
      <c r="J150" s="64"/>
      <c r="K150" s="72"/>
      <c r="L150" s="72">
        <f t="shared" si="23"/>
        <v>0</v>
      </c>
      <c r="M150" s="66">
        <f t="shared" si="24"/>
        <v>0</v>
      </c>
      <c r="N150" s="60"/>
      <c r="O150" s="67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9"/>
    </row>
    <row r="151" spans="1:38" ht="13.7" customHeight="1" x14ac:dyDescent="0.2">
      <c r="A151" s="57"/>
      <c r="B151" s="58"/>
      <c r="C151" s="70">
        <f t="shared" si="20"/>
        <v>0</v>
      </c>
      <c r="D151" s="60"/>
      <c r="E151" s="61"/>
      <c r="F151" s="62">
        <f t="shared" si="21"/>
        <v>0</v>
      </c>
      <c r="G151" s="62">
        <f t="shared" si="22"/>
        <v>0</v>
      </c>
      <c r="H151" s="63"/>
      <c r="I151" s="60"/>
      <c r="J151" s="64"/>
      <c r="K151" s="72"/>
      <c r="L151" s="72">
        <f t="shared" si="23"/>
        <v>0</v>
      </c>
      <c r="M151" s="66">
        <f t="shared" si="24"/>
        <v>0</v>
      </c>
      <c r="N151" s="60"/>
      <c r="O151" s="67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9"/>
    </row>
    <row r="152" spans="1:38" ht="13.7" customHeight="1" x14ac:dyDescent="0.2">
      <c r="A152" s="57"/>
      <c r="B152" s="58"/>
      <c r="C152" s="70">
        <f t="shared" si="20"/>
        <v>0</v>
      </c>
      <c r="D152" s="60"/>
      <c r="E152" s="61"/>
      <c r="F152" s="62">
        <f t="shared" si="21"/>
        <v>0</v>
      </c>
      <c r="G152" s="62">
        <f t="shared" si="22"/>
        <v>0</v>
      </c>
      <c r="H152" s="63"/>
      <c r="I152" s="60"/>
      <c r="J152" s="64"/>
      <c r="K152" s="72"/>
      <c r="L152" s="72">
        <f t="shared" si="23"/>
        <v>0</v>
      </c>
      <c r="M152" s="66">
        <f t="shared" si="24"/>
        <v>0</v>
      </c>
      <c r="N152" s="60"/>
      <c r="O152" s="67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9"/>
    </row>
    <row r="153" spans="1:38" ht="13.7" customHeight="1" x14ac:dyDescent="0.2">
      <c r="A153" s="57"/>
      <c r="B153" s="58"/>
      <c r="C153" s="70">
        <f t="shared" si="20"/>
        <v>0</v>
      </c>
      <c r="D153" s="60"/>
      <c r="E153" s="61"/>
      <c r="F153" s="62">
        <f t="shared" si="21"/>
        <v>0</v>
      </c>
      <c r="G153" s="62">
        <f t="shared" si="22"/>
        <v>0</v>
      </c>
      <c r="H153" s="63"/>
      <c r="I153" s="60"/>
      <c r="J153" s="64"/>
      <c r="K153" s="72"/>
      <c r="L153" s="72">
        <f t="shared" si="23"/>
        <v>0</v>
      </c>
      <c r="M153" s="66">
        <f t="shared" si="24"/>
        <v>0</v>
      </c>
      <c r="N153" s="60"/>
      <c r="O153" s="67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9"/>
    </row>
    <row r="154" spans="1:38" ht="13.7" customHeight="1" x14ac:dyDescent="0.2">
      <c r="A154" s="57"/>
      <c r="B154" s="58"/>
      <c r="C154" s="70">
        <f t="shared" si="20"/>
        <v>0</v>
      </c>
      <c r="D154" s="60"/>
      <c r="E154" s="61"/>
      <c r="F154" s="62">
        <f t="shared" si="21"/>
        <v>0</v>
      </c>
      <c r="G154" s="62">
        <f t="shared" si="22"/>
        <v>0</v>
      </c>
      <c r="H154" s="63"/>
      <c r="I154" s="60"/>
      <c r="J154" s="64"/>
      <c r="K154" s="72"/>
      <c r="L154" s="72">
        <f t="shared" si="23"/>
        <v>0</v>
      </c>
      <c r="M154" s="66">
        <f t="shared" si="24"/>
        <v>0</v>
      </c>
      <c r="N154" s="60"/>
      <c r="O154" s="67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9"/>
    </row>
    <row r="155" spans="1:38" ht="13.7" customHeight="1" x14ac:dyDescent="0.2">
      <c r="A155" s="57"/>
      <c r="B155" s="58"/>
      <c r="C155" s="70">
        <f t="shared" si="20"/>
        <v>0</v>
      </c>
      <c r="D155" s="60"/>
      <c r="E155" s="61"/>
      <c r="F155" s="62">
        <f t="shared" si="21"/>
        <v>0</v>
      </c>
      <c r="G155" s="62">
        <f t="shared" si="22"/>
        <v>0</v>
      </c>
      <c r="H155" s="63"/>
      <c r="I155" s="60"/>
      <c r="J155" s="64"/>
      <c r="K155" s="72"/>
      <c r="L155" s="72">
        <f t="shared" si="23"/>
        <v>0</v>
      </c>
      <c r="M155" s="66">
        <f t="shared" si="24"/>
        <v>0</v>
      </c>
      <c r="N155" s="60"/>
      <c r="O155" s="67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9"/>
    </row>
    <row r="156" spans="1:38" ht="13.7" customHeight="1" x14ac:dyDescent="0.2">
      <c r="A156" s="57"/>
      <c r="B156" s="58"/>
      <c r="C156" s="70">
        <f t="shared" si="20"/>
        <v>0</v>
      </c>
      <c r="D156" s="60"/>
      <c r="E156" s="61"/>
      <c r="F156" s="62">
        <f t="shared" si="21"/>
        <v>0</v>
      </c>
      <c r="G156" s="62">
        <f t="shared" si="22"/>
        <v>0</v>
      </c>
      <c r="H156" s="63"/>
      <c r="I156" s="60"/>
      <c r="J156" s="64"/>
      <c r="K156" s="72"/>
      <c r="L156" s="72">
        <f t="shared" si="23"/>
        <v>0</v>
      </c>
      <c r="M156" s="66">
        <f t="shared" si="24"/>
        <v>0</v>
      </c>
      <c r="N156" s="60"/>
      <c r="O156" s="67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9"/>
    </row>
    <row r="157" spans="1:38" ht="13.7" customHeight="1" x14ac:dyDescent="0.2">
      <c r="A157" s="57"/>
      <c r="B157" s="58"/>
      <c r="C157" s="70">
        <f t="shared" si="20"/>
        <v>0</v>
      </c>
      <c r="D157" s="60"/>
      <c r="E157" s="61"/>
      <c r="F157" s="62">
        <f t="shared" si="21"/>
        <v>0</v>
      </c>
      <c r="G157" s="62">
        <f t="shared" si="22"/>
        <v>0</v>
      </c>
      <c r="H157" s="63"/>
      <c r="I157" s="60"/>
      <c r="J157" s="64"/>
      <c r="K157" s="72"/>
      <c r="L157" s="72">
        <f t="shared" si="23"/>
        <v>0</v>
      </c>
      <c r="M157" s="66">
        <f t="shared" si="24"/>
        <v>0</v>
      </c>
      <c r="N157" s="60"/>
      <c r="O157" s="67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9"/>
    </row>
    <row r="158" spans="1:38" ht="13.7" customHeight="1" x14ac:dyDescent="0.2">
      <c r="A158" s="57"/>
      <c r="B158" s="58"/>
      <c r="C158" s="70">
        <f t="shared" si="20"/>
        <v>0</v>
      </c>
      <c r="D158" s="60"/>
      <c r="E158" s="61"/>
      <c r="F158" s="62">
        <f t="shared" si="21"/>
        <v>0</v>
      </c>
      <c r="G158" s="62">
        <f t="shared" si="22"/>
        <v>0</v>
      </c>
      <c r="H158" s="63"/>
      <c r="I158" s="60"/>
      <c r="J158" s="64"/>
      <c r="K158" s="72"/>
      <c r="L158" s="72">
        <f t="shared" si="23"/>
        <v>0</v>
      </c>
      <c r="M158" s="66">
        <f t="shared" si="24"/>
        <v>0</v>
      </c>
      <c r="N158" s="60"/>
      <c r="O158" s="67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9"/>
    </row>
    <row r="159" spans="1:38" ht="13.7" customHeight="1" x14ac:dyDescent="0.2">
      <c r="A159" s="57"/>
      <c r="B159" s="58"/>
      <c r="C159" s="70">
        <f t="shared" si="20"/>
        <v>0</v>
      </c>
      <c r="D159" s="60"/>
      <c r="E159" s="61"/>
      <c r="F159" s="62">
        <f t="shared" si="21"/>
        <v>0</v>
      </c>
      <c r="G159" s="62">
        <f t="shared" si="22"/>
        <v>0</v>
      </c>
      <c r="H159" s="63"/>
      <c r="I159" s="60"/>
      <c r="J159" s="64"/>
      <c r="K159" s="72"/>
      <c r="L159" s="72">
        <f t="shared" si="23"/>
        <v>0</v>
      </c>
      <c r="M159" s="66">
        <f t="shared" si="24"/>
        <v>0</v>
      </c>
      <c r="N159" s="60"/>
      <c r="O159" s="67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9"/>
    </row>
    <row r="160" spans="1:38" ht="13.7" customHeight="1" x14ac:dyDescent="0.2">
      <c r="A160" s="57"/>
      <c r="B160" s="58"/>
      <c r="C160" s="70">
        <f t="shared" si="20"/>
        <v>0</v>
      </c>
      <c r="D160" s="60"/>
      <c r="E160" s="61"/>
      <c r="F160" s="62">
        <f t="shared" si="21"/>
        <v>0</v>
      </c>
      <c r="G160" s="62">
        <f t="shared" si="22"/>
        <v>0</v>
      </c>
      <c r="H160" s="63"/>
      <c r="I160" s="60"/>
      <c r="J160" s="64"/>
      <c r="K160" s="72"/>
      <c r="L160" s="72">
        <f t="shared" si="23"/>
        <v>0</v>
      </c>
      <c r="M160" s="66">
        <f t="shared" si="24"/>
        <v>0</v>
      </c>
      <c r="N160" s="60"/>
      <c r="O160" s="67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9"/>
    </row>
    <row r="161" spans="1:38" ht="13.7" customHeight="1" x14ac:dyDescent="0.2">
      <c r="A161" s="57"/>
      <c r="B161" s="58"/>
      <c r="C161" s="70">
        <f t="shared" si="20"/>
        <v>0</v>
      </c>
      <c r="D161" s="60"/>
      <c r="E161" s="61"/>
      <c r="F161" s="62">
        <f t="shared" si="21"/>
        <v>0</v>
      </c>
      <c r="G161" s="62">
        <f t="shared" si="22"/>
        <v>0</v>
      </c>
      <c r="H161" s="63"/>
      <c r="I161" s="60"/>
      <c r="J161" s="64"/>
      <c r="K161" s="72"/>
      <c r="L161" s="72">
        <f t="shared" si="23"/>
        <v>0</v>
      </c>
      <c r="M161" s="66">
        <f t="shared" si="24"/>
        <v>0</v>
      </c>
      <c r="N161" s="60"/>
      <c r="O161" s="67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9"/>
    </row>
    <row r="162" spans="1:38" ht="13.7" customHeight="1" x14ac:dyDescent="0.2">
      <c r="A162" s="57"/>
      <c r="B162" s="58"/>
      <c r="C162" s="70">
        <f t="shared" si="20"/>
        <v>0</v>
      </c>
      <c r="D162" s="60"/>
      <c r="E162" s="61"/>
      <c r="F162" s="62">
        <f t="shared" si="21"/>
        <v>0</v>
      </c>
      <c r="G162" s="62">
        <f t="shared" si="22"/>
        <v>0</v>
      </c>
      <c r="H162" s="63"/>
      <c r="I162" s="60"/>
      <c r="J162" s="64"/>
      <c r="K162" s="72"/>
      <c r="L162" s="72">
        <f t="shared" si="23"/>
        <v>0</v>
      </c>
      <c r="M162" s="66">
        <f t="shared" si="24"/>
        <v>0</v>
      </c>
      <c r="N162" s="60"/>
      <c r="O162" s="67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9"/>
    </row>
    <row r="163" spans="1:38" ht="13.7" customHeight="1" x14ac:dyDescent="0.2">
      <c r="A163" s="57"/>
      <c r="B163" s="58"/>
      <c r="C163" s="70">
        <f t="shared" si="20"/>
        <v>0</v>
      </c>
      <c r="D163" s="60"/>
      <c r="E163" s="61"/>
      <c r="F163" s="62">
        <f t="shared" si="21"/>
        <v>0</v>
      </c>
      <c r="G163" s="62">
        <f t="shared" si="22"/>
        <v>0</v>
      </c>
      <c r="H163" s="63"/>
      <c r="I163" s="60"/>
      <c r="J163" s="64"/>
      <c r="K163" s="72"/>
      <c r="L163" s="72">
        <f t="shared" si="23"/>
        <v>0</v>
      </c>
      <c r="M163" s="66">
        <f t="shared" si="24"/>
        <v>0</v>
      </c>
      <c r="N163" s="60"/>
      <c r="O163" s="67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9"/>
    </row>
    <row r="164" spans="1:38" ht="13.7" customHeight="1" x14ac:dyDescent="0.2">
      <c r="A164" s="57"/>
      <c r="B164" s="58"/>
      <c r="C164" s="70">
        <f t="shared" si="20"/>
        <v>0</v>
      </c>
      <c r="D164" s="60"/>
      <c r="E164" s="61"/>
      <c r="F164" s="62">
        <f t="shared" si="21"/>
        <v>0</v>
      </c>
      <c r="G164" s="62">
        <f t="shared" si="22"/>
        <v>0</v>
      </c>
      <c r="H164" s="63"/>
      <c r="I164" s="60"/>
      <c r="J164" s="64"/>
      <c r="K164" s="72"/>
      <c r="L164" s="72">
        <f t="shared" si="23"/>
        <v>0</v>
      </c>
      <c r="M164" s="66">
        <f t="shared" si="24"/>
        <v>0</v>
      </c>
      <c r="N164" s="60"/>
      <c r="O164" s="67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9"/>
    </row>
    <row r="165" spans="1:38" ht="13.7" customHeight="1" x14ac:dyDescent="0.2">
      <c r="A165" s="57"/>
      <c r="B165" s="58"/>
      <c r="C165" s="70">
        <f t="shared" si="20"/>
        <v>0</v>
      </c>
      <c r="D165" s="60"/>
      <c r="E165" s="61"/>
      <c r="F165" s="62">
        <f t="shared" si="21"/>
        <v>0</v>
      </c>
      <c r="G165" s="62">
        <f t="shared" si="22"/>
        <v>0</v>
      </c>
      <c r="H165" s="63"/>
      <c r="I165" s="60"/>
      <c r="J165" s="64"/>
      <c r="K165" s="72"/>
      <c r="L165" s="72">
        <f t="shared" si="23"/>
        <v>0</v>
      </c>
      <c r="M165" s="66">
        <f t="shared" si="24"/>
        <v>0</v>
      </c>
      <c r="N165" s="60"/>
      <c r="O165" s="67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9"/>
    </row>
    <row r="166" spans="1:38" ht="13.7" customHeight="1" x14ac:dyDescent="0.2">
      <c r="A166" s="57"/>
      <c r="B166" s="58"/>
      <c r="C166" s="70">
        <f t="shared" si="20"/>
        <v>0</v>
      </c>
      <c r="D166" s="60"/>
      <c r="E166" s="61"/>
      <c r="F166" s="62">
        <f t="shared" si="21"/>
        <v>0</v>
      </c>
      <c r="G166" s="62">
        <f t="shared" si="22"/>
        <v>0</v>
      </c>
      <c r="H166" s="63"/>
      <c r="I166" s="60"/>
      <c r="J166" s="64"/>
      <c r="K166" s="72"/>
      <c r="L166" s="72">
        <f t="shared" si="23"/>
        <v>0</v>
      </c>
      <c r="M166" s="66">
        <f t="shared" si="24"/>
        <v>0</v>
      </c>
      <c r="N166" s="60"/>
      <c r="O166" s="67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9"/>
    </row>
    <row r="167" spans="1:38" ht="13.7" customHeight="1" x14ac:dyDescent="0.2">
      <c r="A167" s="57"/>
      <c r="B167" s="58"/>
      <c r="C167" s="70">
        <f t="shared" si="20"/>
        <v>0</v>
      </c>
      <c r="D167" s="60"/>
      <c r="E167" s="61"/>
      <c r="F167" s="62">
        <f t="shared" si="21"/>
        <v>0</v>
      </c>
      <c r="G167" s="62">
        <f t="shared" si="22"/>
        <v>0</v>
      </c>
      <c r="H167" s="63"/>
      <c r="I167" s="60"/>
      <c r="J167" s="64"/>
      <c r="K167" s="72"/>
      <c r="L167" s="72">
        <f t="shared" si="23"/>
        <v>0</v>
      </c>
      <c r="M167" s="66">
        <f t="shared" si="24"/>
        <v>0</v>
      </c>
      <c r="N167" s="60"/>
      <c r="O167" s="67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9"/>
    </row>
    <row r="168" spans="1:38" ht="13.7" customHeight="1" x14ac:dyDescent="0.2">
      <c r="A168" s="57"/>
      <c r="B168" s="58"/>
      <c r="C168" s="70">
        <f t="shared" si="20"/>
        <v>0</v>
      </c>
      <c r="D168" s="60"/>
      <c r="E168" s="61"/>
      <c r="F168" s="62">
        <f t="shared" si="21"/>
        <v>0</v>
      </c>
      <c r="G168" s="62">
        <f t="shared" si="22"/>
        <v>0</v>
      </c>
      <c r="H168" s="63"/>
      <c r="I168" s="60"/>
      <c r="J168" s="64"/>
      <c r="K168" s="72"/>
      <c r="L168" s="72">
        <f t="shared" si="23"/>
        <v>0</v>
      </c>
      <c r="M168" s="66">
        <f t="shared" si="24"/>
        <v>0</v>
      </c>
      <c r="N168" s="60"/>
      <c r="O168" s="67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9"/>
    </row>
    <row r="169" spans="1:38" ht="13.7" customHeight="1" x14ac:dyDescent="0.2">
      <c r="A169" s="130"/>
      <c r="B169" s="79"/>
      <c r="C169" s="80">
        <f t="shared" si="20"/>
        <v>0</v>
      </c>
      <c r="D169" s="81"/>
      <c r="E169" s="82"/>
      <c r="F169" s="83">
        <f t="shared" si="21"/>
        <v>0</v>
      </c>
      <c r="G169" s="83">
        <f t="shared" si="22"/>
        <v>0</v>
      </c>
      <c r="H169" s="84"/>
      <c r="I169" s="81"/>
      <c r="J169" s="85"/>
      <c r="K169" s="86"/>
      <c r="L169" s="86">
        <f t="shared" si="23"/>
        <v>0</v>
      </c>
      <c r="M169" s="87">
        <f t="shared" si="24"/>
        <v>0</v>
      </c>
      <c r="N169" s="81"/>
      <c r="O169" s="88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90"/>
    </row>
    <row r="170" spans="1:38" ht="12.75" customHeight="1" x14ac:dyDescent="0.2">
      <c r="A170" s="91"/>
      <c r="B170" s="92" t="s">
        <v>96</v>
      </c>
      <c r="C170" s="93">
        <f>C169</f>
        <v>0</v>
      </c>
      <c r="D170" s="94"/>
      <c r="E170" s="95">
        <v>0</v>
      </c>
      <c r="F170" s="96">
        <v>0</v>
      </c>
      <c r="G170" s="96">
        <v>0</v>
      </c>
      <c r="H170" s="97">
        <v>0</v>
      </c>
      <c r="I170" s="94"/>
      <c r="J170" s="98"/>
      <c r="K170" s="99">
        <v>0</v>
      </c>
      <c r="L170" s="100">
        <v>0</v>
      </c>
      <c r="M170" s="101">
        <v>0</v>
      </c>
      <c r="N170" s="94"/>
      <c r="O170" s="164">
        <v>0</v>
      </c>
      <c r="P170" s="165">
        <v>0</v>
      </c>
      <c r="Q170" s="165">
        <v>0</v>
      </c>
      <c r="R170" s="165">
        <v>0</v>
      </c>
      <c r="S170" s="165">
        <v>0</v>
      </c>
      <c r="T170" s="165">
        <v>0</v>
      </c>
      <c r="U170" s="165">
        <v>0</v>
      </c>
      <c r="V170" s="165">
        <v>0</v>
      </c>
      <c r="W170" s="165">
        <v>0</v>
      </c>
      <c r="X170" s="165">
        <v>0</v>
      </c>
      <c r="Y170" s="165">
        <v>0</v>
      </c>
      <c r="Z170" s="165">
        <v>0</v>
      </c>
      <c r="AA170" s="165">
        <v>0</v>
      </c>
      <c r="AB170" s="165">
        <v>0</v>
      </c>
      <c r="AC170" s="165">
        <v>0</v>
      </c>
      <c r="AD170" s="165">
        <v>0</v>
      </c>
      <c r="AE170" s="165">
        <v>0</v>
      </c>
      <c r="AF170" s="165">
        <v>0</v>
      </c>
      <c r="AG170" s="165">
        <v>0</v>
      </c>
      <c r="AH170" s="165">
        <v>0</v>
      </c>
      <c r="AI170" s="165">
        <v>0</v>
      </c>
      <c r="AJ170" s="165">
        <v>0</v>
      </c>
      <c r="AK170" s="165">
        <v>0</v>
      </c>
      <c r="AL170" s="166"/>
    </row>
    <row r="171" spans="1:38" ht="12.75" customHeight="1" x14ac:dyDescent="0.2">
      <c r="A171" s="167"/>
      <c r="B171" s="159"/>
      <c r="C171" s="159"/>
      <c r="D171" s="159"/>
      <c r="E171" s="159"/>
      <c r="F171" s="159"/>
      <c r="G171" s="159"/>
      <c r="H171" s="159"/>
      <c r="I171" s="159"/>
      <c r="J171" s="109"/>
      <c r="K171" s="109"/>
      <c r="L171" s="10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</row>
    <row r="172" spans="1:38" ht="8.1" customHeight="1" x14ac:dyDescent="0.2">
      <c r="A172" s="220"/>
      <c r="B172" s="221"/>
      <c r="C172" s="160"/>
      <c r="D172" s="221"/>
      <c r="E172" s="221"/>
      <c r="F172" s="221"/>
      <c r="G172" s="221"/>
      <c r="H172" s="221"/>
      <c r="I172" s="221"/>
      <c r="J172" s="222"/>
      <c r="K172" s="222"/>
      <c r="L172" s="222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</row>
    <row r="173" spans="1:38" ht="12.75" hidden="1" customHeight="1" x14ac:dyDescent="0.2">
      <c r="A173" s="114"/>
      <c r="B173" s="115"/>
      <c r="C173" s="116">
        <f>C170</f>
        <v>0</v>
      </c>
      <c r="D173" s="117"/>
      <c r="E173" s="118"/>
      <c r="F173" s="119"/>
      <c r="G173" s="120"/>
      <c r="H173" s="121"/>
      <c r="I173" s="117"/>
      <c r="J173" s="122"/>
      <c r="K173" s="123"/>
      <c r="L173" s="124"/>
      <c r="M173" s="125"/>
      <c r="N173" s="117"/>
      <c r="O173" s="126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8"/>
    </row>
    <row r="174" spans="1:38" ht="13.7" customHeight="1" x14ac:dyDescent="0.2">
      <c r="A174" s="57">
        <v>42339</v>
      </c>
      <c r="B174" s="58"/>
      <c r="C174" s="70">
        <f t="shared" ref="C174:C202" si="25">C173+E174+H174-K174</f>
        <v>0</v>
      </c>
      <c r="D174" s="60"/>
      <c r="E174" s="71"/>
      <c r="F174" s="62">
        <f t="shared" ref="F174:F202" si="26">ROUND(E174/11,2)</f>
        <v>0</v>
      </c>
      <c r="G174" s="62">
        <f t="shared" ref="G174:G202" si="27">E174-F174</f>
        <v>0</v>
      </c>
      <c r="H174" s="63"/>
      <c r="I174" s="60"/>
      <c r="J174" s="64"/>
      <c r="K174" s="72"/>
      <c r="L174" s="72">
        <f t="shared" ref="L174:L202" si="28">ROUND(K174/11,2)</f>
        <v>0</v>
      </c>
      <c r="M174" s="66">
        <f t="shared" ref="M174:M202" si="29">K174-L174</f>
        <v>0</v>
      </c>
      <c r="N174" s="60"/>
      <c r="O174" s="67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9"/>
    </row>
    <row r="175" spans="1:38" ht="13.7" customHeight="1" x14ac:dyDescent="0.2">
      <c r="A175" s="57"/>
      <c r="B175" s="58"/>
      <c r="C175" s="70">
        <f t="shared" si="25"/>
        <v>0</v>
      </c>
      <c r="D175" s="60"/>
      <c r="E175" s="61"/>
      <c r="F175" s="62">
        <f t="shared" si="26"/>
        <v>0</v>
      </c>
      <c r="G175" s="62">
        <f t="shared" si="27"/>
        <v>0</v>
      </c>
      <c r="H175" s="63"/>
      <c r="I175" s="60"/>
      <c r="J175" s="64"/>
      <c r="K175" s="72"/>
      <c r="L175" s="72">
        <f t="shared" si="28"/>
        <v>0</v>
      </c>
      <c r="M175" s="66">
        <f t="shared" si="29"/>
        <v>0</v>
      </c>
      <c r="N175" s="60"/>
      <c r="O175" s="67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9"/>
    </row>
    <row r="176" spans="1:38" ht="13.7" customHeight="1" x14ac:dyDescent="0.2">
      <c r="A176" s="57"/>
      <c r="B176" s="58"/>
      <c r="C176" s="70">
        <f t="shared" si="25"/>
        <v>0</v>
      </c>
      <c r="D176" s="60"/>
      <c r="E176" s="61"/>
      <c r="F176" s="62">
        <f t="shared" si="26"/>
        <v>0</v>
      </c>
      <c r="G176" s="62">
        <f t="shared" si="27"/>
        <v>0</v>
      </c>
      <c r="H176" s="63"/>
      <c r="I176" s="60"/>
      <c r="J176" s="64"/>
      <c r="K176" s="72"/>
      <c r="L176" s="72">
        <f t="shared" si="28"/>
        <v>0</v>
      </c>
      <c r="M176" s="66">
        <f t="shared" si="29"/>
        <v>0</v>
      </c>
      <c r="N176" s="60"/>
      <c r="O176" s="67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9"/>
    </row>
    <row r="177" spans="1:38" ht="13.7" customHeight="1" x14ac:dyDescent="0.2">
      <c r="A177" s="57"/>
      <c r="B177" s="58"/>
      <c r="C177" s="70">
        <f t="shared" si="25"/>
        <v>0</v>
      </c>
      <c r="D177" s="60"/>
      <c r="E177" s="61"/>
      <c r="F177" s="62">
        <f t="shared" si="26"/>
        <v>0</v>
      </c>
      <c r="G177" s="62">
        <f t="shared" si="27"/>
        <v>0</v>
      </c>
      <c r="H177" s="63"/>
      <c r="I177" s="60"/>
      <c r="J177" s="64"/>
      <c r="K177" s="72"/>
      <c r="L177" s="72">
        <f t="shared" si="28"/>
        <v>0</v>
      </c>
      <c r="M177" s="66">
        <f t="shared" si="29"/>
        <v>0</v>
      </c>
      <c r="N177" s="60"/>
      <c r="O177" s="67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9"/>
    </row>
    <row r="178" spans="1:38" ht="13.7" customHeight="1" x14ac:dyDescent="0.2">
      <c r="A178" s="57"/>
      <c r="B178" s="58"/>
      <c r="C178" s="70">
        <f t="shared" si="25"/>
        <v>0</v>
      </c>
      <c r="D178" s="60"/>
      <c r="E178" s="61"/>
      <c r="F178" s="62">
        <f t="shared" si="26"/>
        <v>0</v>
      </c>
      <c r="G178" s="62">
        <f t="shared" si="27"/>
        <v>0</v>
      </c>
      <c r="H178" s="63"/>
      <c r="I178" s="60"/>
      <c r="J178" s="64"/>
      <c r="K178" s="72"/>
      <c r="L178" s="72">
        <f t="shared" si="28"/>
        <v>0</v>
      </c>
      <c r="M178" s="66">
        <f t="shared" si="29"/>
        <v>0</v>
      </c>
      <c r="N178" s="60"/>
      <c r="O178" s="67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9"/>
    </row>
    <row r="179" spans="1:38" ht="13.7" customHeight="1" x14ac:dyDescent="0.2">
      <c r="A179" s="57"/>
      <c r="B179" s="58"/>
      <c r="C179" s="70">
        <f t="shared" si="25"/>
        <v>0</v>
      </c>
      <c r="D179" s="60"/>
      <c r="E179" s="61"/>
      <c r="F179" s="62">
        <f t="shared" si="26"/>
        <v>0</v>
      </c>
      <c r="G179" s="62">
        <f t="shared" si="27"/>
        <v>0</v>
      </c>
      <c r="H179" s="63"/>
      <c r="I179" s="60"/>
      <c r="J179" s="64"/>
      <c r="K179" s="72"/>
      <c r="L179" s="72">
        <f t="shared" si="28"/>
        <v>0</v>
      </c>
      <c r="M179" s="66">
        <f t="shared" si="29"/>
        <v>0</v>
      </c>
      <c r="N179" s="60"/>
      <c r="O179" s="67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9"/>
    </row>
    <row r="180" spans="1:38" ht="13.7" customHeight="1" x14ac:dyDescent="0.2">
      <c r="A180" s="57"/>
      <c r="B180" s="58"/>
      <c r="C180" s="70">
        <f t="shared" si="25"/>
        <v>0</v>
      </c>
      <c r="D180" s="60"/>
      <c r="E180" s="61"/>
      <c r="F180" s="62">
        <f t="shared" si="26"/>
        <v>0</v>
      </c>
      <c r="G180" s="62">
        <f t="shared" si="27"/>
        <v>0</v>
      </c>
      <c r="H180" s="63"/>
      <c r="I180" s="60"/>
      <c r="J180" s="64"/>
      <c r="K180" s="72"/>
      <c r="L180" s="72">
        <f t="shared" si="28"/>
        <v>0</v>
      </c>
      <c r="M180" s="66">
        <f t="shared" si="29"/>
        <v>0</v>
      </c>
      <c r="N180" s="60"/>
      <c r="O180" s="67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9"/>
    </row>
    <row r="181" spans="1:38" ht="13.7" customHeight="1" x14ac:dyDescent="0.2">
      <c r="A181" s="57"/>
      <c r="B181" s="58"/>
      <c r="C181" s="70">
        <f t="shared" si="25"/>
        <v>0</v>
      </c>
      <c r="D181" s="60"/>
      <c r="E181" s="61"/>
      <c r="F181" s="62">
        <f t="shared" si="26"/>
        <v>0</v>
      </c>
      <c r="G181" s="62">
        <f t="shared" si="27"/>
        <v>0</v>
      </c>
      <c r="H181" s="63"/>
      <c r="I181" s="60"/>
      <c r="J181" s="64"/>
      <c r="K181" s="72"/>
      <c r="L181" s="72">
        <f t="shared" si="28"/>
        <v>0</v>
      </c>
      <c r="M181" s="66">
        <f t="shared" si="29"/>
        <v>0</v>
      </c>
      <c r="N181" s="60"/>
      <c r="O181" s="67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9"/>
    </row>
    <row r="182" spans="1:38" ht="13.7" customHeight="1" x14ac:dyDescent="0.2">
      <c r="A182" s="57"/>
      <c r="B182" s="58"/>
      <c r="C182" s="70">
        <f t="shared" si="25"/>
        <v>0</v>
      </c>
      <c r="D182" s="60"/>
      <c r="E182" s="61"/>
      <c r="F182" s="62">
        <f t="shared" si="26"/>
        <v>0</v>
      </c>
      <c r="G182" s="62">
        <f t="shared" si="27"/>
        <v>0</v>
      </c>
      <c r="H182" s="63"/>
      <c r="I182" s="60"/>
      <c r="J182" s="64"/>
      <c r="K182" s="72"/>
      <c r="L182" s="72">
        <f t="shared" si="28"/>
        <v>0</v>
      </c>
      <c r="M182" s="66">
        <f t="shared" si="29"/>
        <v>0</v>
      </c>
      <c r="N182" s="60"/>
      <c r="O182" s="67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9"/>
    </row>
    <row r="183" spans="1:38" ht="13.7" customHeight="1" x14ac:dyDescent="0.2">
      <c r="A183" s="57"/>
      <c r="B183" s="58"/>
      <c r="C183" s="70">
        <f t="shared" si="25"/>
        <v>0</v>
      </c>
      <c r="D183" s="60"/>
      <c r="E183" s="61"/>
      <c r="F183" s="62">
        <f t="shared" si="26"/>
        <v>0</v>
      </c>
      <c r="G183" s="62">
        <f t="shared" si="27"/>
        <v>0</v>
      </c>
      <c r="H183" s="63"/>
      <c r="I183" s="60"/>
      <c r="J183" s="64"/>
      <c r="K183" s="72"/>
      <c r="L183" s="72">
        <f t="shared" si="28"/>
        <v>0</v>
      </c>
      <c r="M183" s="66">
        <f t="shared" si="29"/>
        <v>0</v>
      </c>
      <c r="N183" s="60"/>
      <c r="O183" s="67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9"/>
    </row>
    <row r="184" spans="1:38" ht="13.7" customHeight="1" x14ac:dyDescent="0.2">
      <c r="A184" s="57"/>
      <c r="B184" s="58"/>
      <c r="C184" s="70">
        <f t="shared" si="25"/>
        <v>0</v>
      </c>
      <c r="D184" s="60"/>
      <c r="E184" s="61"/>
      <c r="F184" s="62">
        <f t="shared" si="26"/>
        <v>0</v>
      </c>
      <c r="G184" s="62">
        <f t="shared" si="27"/>
        <v>0</v>
      </c>
      <c r="H184" s="63"/>
      <c r="I184" s="60"/>
      <c r="J184" s="64"/>
      <c r="K184" s="72"/>
      <c r="L184" s="72">
        <f t="shared" si="28"/>
        <v>0</v>
      </c>
      <c r="M184" s="66">
        <f t="shared" si="29"/>
        <v>0</v>
      </c>
      <c r="N184" s="60"/>
      <c r="O184" s="67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9"/>
    </row>
    <row r="185" spans="1:38" ht="13.7" customHeight="1" x14ac:dyDescent="0.2">
      <c r="A185" s="57"/>
      <c r="B185" s="58"/>
      <c r="C185" s="70">
        <f t="shared" si="25"/>
        <v>0</v>
      </c>
      <c r="D185" s="60"/>
      <c r="E185" s="61"/>
      <c r="F185" s="62">
        <f t="shared" si="26"/>
        <v>0</v>
      </c>
      <c r="G185" s="62">
        <f t="shared" si="27"/>
        <v>0</v>
      </c>
      <c r="H185" s="63"/>
      <c r="I185" s="60"/>
      <c r="J185" s="64"/>
      <c r="K185" s="72"/>
      <c r="L185" s="72">
        <f t="shared" si="28"/>
        <v>0</v>
      </c>
      <c r="M185" s="66">
        <f t="shared" si="29"/>
        <v>0</v>
      </c>
      <c r="N185" s="60"/>
      <c r="O185" s="67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9"/>
    </row>
    <row r="186" spans="1:38" ht="13.7" customHeight="1" x14ac:dyDescent="0.2">
      <c r="A186" s="57"/>
      <c r="B186" s="58"/>
      <c r="C186" s="70">
        <f t="shared" si="25"/>
        <v>0</v>
      </c>
      <c r="D186" s="60"/>
      <c r="E186" s="61"/>
      <c r="F186" s="62">
        <f t="shared" si="26"/>
        <v>0</v>
      </c>
      <c r="G186" s="62">
        <f t="shared" si="27"/>
        <v>0</v>
      </c>
      <c r="H186" s="63"/>
      <c r="I186" s="60"/>
      <c r="J186" s="64"/>
      <c r="K186" s="72"/>
      <c r="L186" s="72">
        <f t="shared" si="28"/>
        <v>0</v>
      </c>
      <c r="M186" s="66">
        <f t="shared" si="29"/>
        <v>0</v>
      </c>
      <c r="N186" s="60"/>
      <c r="O186" s="67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9"/>
    </row>
    <row r="187" spans="1:38" ht="13.7" customHeight="1" x14ac:dyDescent="0.2">
      <c r="A187" s="57"/>
      <c r="B187" s="58"/>
      <c r="C187" s="70">
        <f t="shared" si="25"/>
        <v>0</v>
      </c>
      <c r="D187" s="60"/>
      <c r="E187" s="61"/>
      <c r="F187" s="62">
        <f t="shared" si="26"/>
        <v>0</v>
      </c>
      <c r="G187" s="62">
        <f t="shared" si="27"/>
        <v>0</v>
      </c>
      <c r="H187" s="63"/>
      <c r="I187" s="60"/>
      <c r="J187" s="64"/>
      <c r="K187" s="72"/>
      <c r="L187" s="72">
        <f t="shared" si="28"/>
        <v>0</v>
      </c>
      <c r="M187" s="66">
        <f t="shared" si="29"/>
        <v>0</v>
      </c>
      <c r="N187" s="60"/>
      <c r="O187" s="67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9"/>
    </row>
    <row r="188" spans="1:38" ht="13.7" customHeight="1" x14ac:dyDescent="0.2">
      <c r="A188" s="57"/>
      <c r="B188" s="58"/>
      <c r="C188" s="70">
        <f t="shared" si="25"/>
        <v>0</v>
      </c>
      <c r="D188" s="60"/>
      <c r="E188" s="61"/>
      <c r="F188" s="62">
        <f t="shared" si="26"/>
        <v>0</v>
      </c>
      <c r="G188" s="62">
        <f t="shared" si="27"/>
        <v>0</v>
      </c>
      <c r="H188" s="63"/>
      <c r="I188" s="60"/>
      <c r="J188" s="64"/>
      <c r="K188" s="72"/>
      <c r="L188" s="72">
        <f t="shared" si="28"/>
        <v>0</v>
      </c>
      <c r="M188" s="66">
        <f t="shared" si="29"/>
        <v>0</v>
      </c>
      <c r="N188" s="60"/>
      <c r="O188" s="67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9"/>
    </row>
    <row r="189" spans="1:38" ht="13.7" customHeight="1" x14ac:dyDescent="0.2">
      <c r="A189" s="57"/>
      <c r="B189" s="58"/>
      <c r="C189" s="70">
        <f t="shared" si="25"/>
        <v>0</v>
      </c>
      <c r="D189" s="60"/>
      <c r="E189" s="61"/>
      <c r="F189" s="62">
        <f t="shared" si="26"/>
        <v>0</v>
      </c>
      <c r="G189" s="62">
        <f t="shared" si="27"/>
        <v>0</v>
      </c>
      <c r="H189" s="63"/>
      <c r="I189" s="60"/>
      <c r="J189" s="64"/>
      <c r="K189" s="72"/>
      <c r="L189" s="72">
        <f t="shared" si="28"/>
        <v>0</v>
      </c>
      <c r="M189" s="66">
        <f t="shared" si="29"/>
        <v>0</v>
      </c>
      <c r="N189" s="60"/>
      <c r="O189" s="67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9"/>
    </row>
    <row r="190" spans="1:38" ht="13.7" customHeight="1" x14ac:dyDescent="0.2">
      <c r="A190" s="57"/>
      <c r="B190" s="58"/>
      <c r="C190" s="70">
        <f t="shared" si="25"/>
        <v>0</v>
      </c>
      <c r="D190" s="60"/>
      <c r="E190" s="61"/>
      <c r="F190" s="62">
        <f t="shared" si="26"/>
        <v>0</v>
      </c>
      <c r="G190" s="62">
        <f t="shared" si="27"/>
        <v>0</v>
      </c>
      <c r="H190" s="63"/>
      <c r="I190" s="60"/>
      <c r="J190" s="64"/>
      <c r="K190" s="72"/>
      <c r="L190" s="72">
        <f t="shared" si="28"/>
        <v>0</v>
      </c>
      <c r="M190" s="66">
        <f t="shared" si="29"/>
        <v>0</v>
      </c>
      <c r="N190" s="60"/>
      <c r="O190" s="67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9"/>
    </row>
    <row r="191" spans="1:38" ht="13.7" customHeight="1" x14ac:dyDescent="0.2">
      <c r="A191" s="57"/>
      <c r="B191" s="58"/>
      <c r="C191" s="70">
        <f t="shared" si="25"/>
        <v>0</v>
      </c>
      <c r="D191" s="60"/>
      <c r="E191" s="61"/>
      <c r="F191" s="62">
        <f t="shared" si="26"/>
        <v>0</v>
      </c>
      <c r="G191" s="62">
        <f t="shared" si="27"/>
        <v>0</v>
      </c>
      <c r="H191" s="63"/>
      <c r="I191" s="60"/>
      <c r="J191" s="64"/>
      <c r="K191" s="72"/>
      <c r="L191" s="72">
        <f t="shared" si="28"/>
        <v>0</v>
      </c>
      <c r="M191" s="66">
        <f t="shared" si="29"/>
        <v>0</v>
      </c>
      <c r="N191" s="60"/>
      <c r="O191" s="67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9"/>
    </row>
    <row r="192" spans="1:38" ht="13.7" customHeight="1" x14ac:dyDescent="0.2">
      <c r="A192" s="57"/>
      <c r="B192" s="58"/>
      <c r="C192" s="70">
        <f t="shared" si="25"/>
        <v>0</v>
      </c>
      <c r="D192" s="60"/>
      <c r="E192" s="61"/>
      <c r="F192" s="62">
        <f t="shared" si="26"/>
        <v>0</v>
      </c>
      <c r="G192" s="62">
        <f t="shared" si="27"/>
        <v>0</v>
      </c>
      <c r="H192" s="63"/>
      <c r="I192" s="60"/>
      <c r="J192" s="64"/>
      <c r="K192" s="72"/>
      <c r="L192" s="72">
        <f t="shared" si="28"/>
        <v>0</v>
      </c>
      <c r="M192" s="66">
        <f t="shared" si="29"/>
        <v>0</v>
      </c>
      <c r="N192" s="60"/>
      <c r="O192" s="67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9"/>
    </row>
    <row r="193" spans="1:38" ht="13.7" customHeight="1" x14ac:dyDescent="0.2">
      <c r="A193" s="57"/>
      <c r="B193" s="58"/>
      <c r="C193" s="70">
        <f t="shared" si="25"/>
        <v>0</v>
      </c>
      <c r="D193" s="60"/>
      <c r="E193" s="61"/>
      <c r="F193" s="62">
        <f t="shared" si="26"/>
        <v>0</v>
      </c>
      <c r="G193" s="62">
        <f t="shared" si="27"/>
        <v>0</v>
      </c>
      <c r="H193" s="63"/>
      <c r="I193" s="60"/>
      <c r="J193" s="64"/>
      <c r="K193" s="72"/>
      <c r="L193" s="72">
        <f t="shared" si="28"/>
        <v>0</v>
      </c>
      <c r="M193" s="66">
        <f t="shared" si="29"/>
        <v>0</v>
      </c>
      <c r="N193" s="60"/>
      <c r="O193" s="67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9"/>
    </row>
    <row r="194" spans="1:38" ht="13.7" customHeight="1" x14ac:dyDescent="0.2">
      <c r="A194" s="57"/>
      <c r="B194" s="58"/>
      <c r="C194" s="70">
        <f t="shared" si="25"/>
        <v>0</v>
      </c>
      <c r="D194" s="60"/>
      <c r="E194" s="61"/>
      <c r="F194" s="62">
        <f t="shared" si="26"/>
        <v>0</v>
      </c>
      <c r="G194" s="62">
        <f t="shared" si="27"/>
        <v>0</v>
      </c>
      <c r="H194" s="63"/>
      <c r="I194" s="60"/>
      <c r="J194" s="64"/>
      <c r="K194" s="72"/>
      <c r="L194" s="72">
        <f t="shared" si="28"/>
        <v>0</v>
      </c>
      <c r="M194" s="66">
        <f t="shared" si="29"/>
        <v>0</v>
      </c>
      <c r="N194" s="60"/>
      <c r="O194" s="67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9"/>
    </row>
    <row r="195" spans="1:38" ht="13.7" customHeight="1" x14ac:dyDescent="0.2">
      <c r="A195" s="57"/>
      <c r="B195" s="58"/>
      <c r="C195" s="70">
        <f t="shared" si="25"/>
        <v>0</v>
      </c>
      <c r="D195" s="60"/>
      <c r="E195" s="61"/>
      <c r="F195" s="62">
        <f t="shared" si="26"/>
        <v>0</v>
      </c>
      <c r="G195" s="62">
        <f t="shared" si="27"/>
        <v>0</v>
      </c>
      <c r="H195" s="63"/>
      <c r="I195" s="60"/>
      <c r="J195" s="64"/>
      <c r="K195" s="72"/>
      <c r="L195" s="72">
        <f t="shared" si="28"/>
        <v>0</v>
      </c>
      <c r="M195" s="66">
        <f t="shared" si="29"/>
        <v>0</v>
      </c>
      <c r="N195" s="60"/>
      <c r="O195" s="67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9"/>
    </row>
    <row r="196" spans="1:38" ht="13.7" customHeight="1" x14ac:dyDescent="0.2">
      <c r="A196" s="57"/>
      <c r="B196" s="58"/>
      <c r="C196" s="70">
        <f t="shared" si="25"/>
        <v>0</v>
      </c>
      <c r="D196" s="60"/>
      <c r="E196" s="61"/>
      <c r="F196" s="62">
        <f t="shared" si="26"/>
        <v>0</v>
      </c>
      <c r="G196" s="62">
        <f t="shared" si="27"/>
        <v>0</v>
      </c>
      <c r="H196" s="63"/>
      <c r="I196" s="60"/>
      <c r="J196" s="64"/>
      <c r="K196" s="72"/>
      <c r="L196" s="72">
        <f t="shared" si="28"/>
        <v>0</v>
      </c>
      <c r="M196" s="66">
        <f t="shared" si="29"/>
        <v>0</v>
      </c>
      <c r="N196" s="60"/>
      <c r="O196" s="67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9"/>
    </row>
    <row r="197" spans="1:38" ht="13.7" customHeight="1" x14ac:dyDescent="0.2">
      <c r="A197" s="57"/>
      <c r="B197" s="58"/>
      <c r="C197" s="70">
        <f t="shared" si="25"/>
        <v>0</v>
      </c>
      <c r="D197" s="60"/>
      <c r="E197" s="61"/>
      <c r="F197" s="62">
        <f t="shared" si="26"/>
        <v>0</v>
      </c>
      <c r="G197" s="62">
        <f t="shared" si="27"/>
        <v>0</v>
      </c>
      <c r="H197" s="63"/>
      <c r="I197" s="60"/>
      <c r="J197" s="64"/>
      <c r="K197" s="72"/>
      <c r="L197" s="72">
        <f t="shared" si="28"/>
        <v>0</v>
      </c>
      <c r="M197" s="66">
        <f t="shared" si="29"/>
        <v>0</v>
      </c>
      <c r="N197" s="60"/>
      <c r="O197" s="67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9"/>
    </row>
    <row r="198" spans="1:38" ht="13.7" customHeight="1" x14ac:dyDescent="0.2">
      <c r="A198" s="57"/>
      <c r="B198" s="58"/>
      <c r="C198" s="70">
        <f t="shared" si="25"/>
        <v>0</v>
      </c>
      <c r="D198" s="60"/>
      <c r="E198" s="61"/>
      <c r="F198" s="62">
        <f t="shared" si="26"/>
        <v>0</v>
      </c>
      <c r="G198" s="62">
        <f t="shared" si="27"/>
        <v>0</v>
      </c>
      <c r="H198" s="63"/>
      <c r="I198" s="60"/>
      <c r="J198" s="64"/>
      <c r="K198" s="72"/>
      <c r="L198" s="72">
        <f t="shared" si="28"/>
        <v>0</v>
      </c>
      <c r="M198" s="66">
        <f t="shared" si="29"/>
        <v>0</v>
      </c>
      <c r="N198" s="60"/>
      <c r="O198" s="67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9"/>
    </row>
    <row r="199" spans="1:38" ht="13.7" customHeight="1" x14ac:dyDescent="0.2">
      <c r="A199" s="57"/>
      <c r="B199" s="58"/>
      <c r="C199" s="70">
        <f t="shared" si="25"/>
        <v>0</v>
      </c>
      <c r="D199" s="60"/>
      <c r="E199" s="61"/>
      <c r="F199" s="62">
        <f t="shared" si="26"/>
        <v>0</v>
      </c>
      <c r="G199" s="62">
        <f t="shared" si="27"/>
        <v>0</v>
      </c>
      <c r="H199" s="63"/>
      <c r="I199" s="60"/>
      <c r="J199" s="64"/>
      <c r="K199" s="72"/>
      <c r="L199" s="72">
        <f t="shared" si="28"/>
        <v>0</v>
      </c>
      <c r="M199" s="66">
        <f t="shared" si="29"/>
        <v>0</v>
      </c>
      <c r="N199" s="60"/>
      <c r="O199" s="67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9"/>
    </row>
    <row r="200" spans="1:38" ht="13.7" customHeight="1" x14ac:dyDescent="0.2">
      <c r="A200" s="57"/>
      <c r="B200" s="58"/>
      <c r="C200" s="70">
        <f t="shared" si="25"/>
        <v>0</v>
      </c>
      <c r="D200" s="60"/>
      <c r="E200" s="61"/>
      <c r="F200" s="62">
        <f t="shared" si="26"/>
        <v>0</v>
      </c>
      <c r="G200" s="62">
        <f t="shared" si="27"/>
        <v>0</v>
      </c>
      <c r="H200" s="63"/>
      <c r="I200" s="60"/>
      <c r="J200" s="64"/>
      <c r="K200" s="72"/>
      <c r="L200" s="72">
        <f t="shared" si="28"/>
        <v>0</v>
      </c>
      <c r="M200" s="66">
        <f t="shared" si="29"/>
        <v>0</v>
      </c>
      <c r="N200" s="60"/>
      <c r="O200" s="67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9"/>
    </row>
    <row r="201" spans="1:38" ht="13.7" customHeight="1" x14ac:dyDescent="0.2">
      <c r="A201" s="57"/>
      <c r="B201" s="58"/>
      <c r="C201" s="70">
        <f t="shared" si="25"/>
        <v>0</v>
      </c>
      <c r="D201" s="60"/>
      <c r="E201" s="61"/>
      <c r="F201" s="62">
        <f t="shared" si="26"/>
        <v>0</v>
      </c>
      <c r="G201" s="62">
        <f t="shared" si="27"/>
        <v>0</v>
      </c>
      <c r="H201" s="63"/>
      <c r="I201" s="60"/>
      <c r="J201" s="64"/>
      <c r="K201" s="72"/>
      <c r="L201" s="72">
        <f t="shared" si="28"/>
        <v>0</v>
      </c>
      <c r="M201" s="66">
        <f t="shared" si="29"/>
        <v>0</v>
      </c>
      <c r="N201" s="60"/>
      <c r="O201" s="67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9"/>
    </row>
    <row r="202" spans="1:38" ht="13.7" customHeight="1" x14ac:dyDescent="0.2">
      <c r="A202" s="130"/>
      <c r="B202" s="79"/>
      <c r="C202" s="80">
        <f t="shared" si="25"/>
        <v>0</v>
      </c>
      <c r="D202" s="81"/>
      <c r="E202" s="82"/>
      <c r="F202" s="83">
        <f t="shared" si="26"/>
        <v>0</v>
      </c>
      <c r="G202" s="83">
        <f t="shared" si="27"/>
        <v>0</v>
      </c>
      <c r="H202" s="84"/>
      <c r="I202" s="81"/>
      <c r="J202" s="85"/>
      <c r="K202" s="86"/>
      <c r="L202" s="86">
        <f t="shared" si="28"/>
        <v>0</v>
      </c>
      <c r="M202" s="87">
        <f t="shared" si="29"/>
        <v>0</v>
      </c>
      <c r="N202" s="81"/>
      <c r="O202" s="88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90"/>
    </row>
    <row r="203" spans="1:38" ht="12.75" customHeight="1" x14ac:dyDescent="0.2">
      <c r="A203" s="91"/>
      <c r="B203" s="92" t="s">
        <v>96</v>
      </c>
      <c r="C203" s="93">
        <f>C202</f>
        <v>0</v>
      </c>
      <c r="D203" s="94"/>
      <c r="E203" s="95">
        <v>0</v>
      </c>
      <c r="F203" s="96">
        <v>0</v>
      </c>
      <c r="G203" s="96">
        <v>0</v>
      </c>
      <c r="H203" s="97">
        <v>0</v>
      </c>
      <c r="I203" s="94"/>
      <c r="J203" s="98"/>
      <c r="K203" s="99">
        <v>0</v>
      </c>
      <c r="L203" s="100">
        <v>0</v>
      </c>
      <c r="M203" s="101">
        <v>0</v>
      </c>
      <c r="N203" s="94"/>
      <c r="O203" s="164">
        <v>0</v>
      </c>
      <c r="P203" s="165">
        <v>0</v>
      </c>
      <c r="Q203" s="165">
        <v>0</v>
      </c>
      <c r="R203" s="165">
        <v>0</v>
      </c>
      <c r="S203" s="165">
        <v>0</v>
      </c>
      <c r="T203" s="165">
        <v>0</v>
      </c>
      <c r="U203" s="165">
        <v>0</v>
      </c>
      <c r="V203" s="165">
        <v>0</v>
      </c>
      <c r="W203" s="165">
        <v>0</v>
      </c>
      <c r="X203" s="165">
        <v>0</v>
      </c>
      <c r="Y203" s="165">
        <v>0</v>
      </c>
      <c r="Z203" s="165">
        <v>0</v>
      </c>
      <c r="AA203" s="165">
        <v>0</v>
      </c>
      <c r="AB203" s="165">
        <v>0</v>
      </c>
      <c r="AC203" s="165">
        <v>0</v>
      </c>
      <c r="AD203" s="165">
        <v>0</v>
      </c>
      <c r="AE203" s="165">
        <v>0</v>
      </c>
      <c r="AF203" s="165">
        <v>0</v>
      </c>
      <c r="AG203" s="165">
        <v>0</v>
      </c>
      <c r="AH203" s="165">
        <v>0</v>
      </c>
      <c r="AI203" s="165">
        <v>0</v>
      </c>
      <c r="AJ203" s="165">
        <v>0</v>
      </c>
      <c r="AK203" s="165">
        <v>0</v>
      </c>
      <c r="AL203" s="166"/>
    </row>
    <row r="204" spans="1:38" ht="12.75" customHeight="1" x14ac:dyDescent="0.2">
      <c r="A204" s="168"/>
      <c r="B204" s="169"/>
      <c r="C204" s="169"/>
      <c r="D204" s="169"/>
      <c r="E204" s="169"/>
      <c r="F204" s="169"/>
      <c r="G204" s="169"/>
      <c r="H204" s="169"/>
      <c r="I204" s="169"/>
      <c r="J204" s="170"/>
      <c r="K204" s="171"/>
      <c r="L204" s="171"/>
      <c r="M204" s="172"/>
      <c r="N204" s="169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69"/>
    </row>
    <row r="205" spans="1:38" ht="12.75" customHeight="1" x14ac:dyDescent="0.2">
      <c r="A205" s="173" t="s">
        <v>153</v>
      </c>
      <c r="B205" s="92"/>
      <c r="C205" s="174"/>
      <c r="D205" s="175"/>
      <c r="E205" s="176">
        <v>0</v>
      </c>
      <c r="F205" s="176">
        <v>0</v>
      </c>
      <c r="G205" s="176">
        <v>0</v>
      </c>
      <c r="H205" s="176">
        <v>0</v>
      </c>
      <c r="I205" s="175"/>
      <c r="J205" s="177"/>
      <c r="K205" s="178">
        <v>0</v>
      </c>
      <c r="L205" s="178">
        <v>0</v>
      </c>
      <c r="M205" s="178">
        <v>0</v>
      </c>
      <c r="N205" s="175"/>
      <c r="O205" s="179">
        <v>0</v>
      </c>
      <c r="P205" s="180">
        <v>0</v>
      </c>
      <c r="Q205" s="180">
        <v>0</v>
      </c>
      <c r="R205" s="180">
        <v>0</v>
      </c>
      <c r="S205" s="180">
        <v>0</v>
      </c>
      <c r="T205" s="180">
        <v>0</v>
      </c>
      <c r="U205" s="180">
        <v>0</v>
      </c>
      <c r="V205" s="180">
        <v>0</v>
      </c>
      <c r="W205" s="180">
        <v>0</v>
      </c>
      <c r="X205" s="180">
        <v>0</v>
      </c>
      <c r="Y205" s="180">
        <v>0</v>
      </c>
      <c r="Z205" s="180">
        <v>0</v>
      </c>
      <c r="AA205" s="180">
        <v>0</v>
      </c>
      <c r="AB205" s="180">
        <v>0</v>
      </c>
      <c r="AC205" s="180">
        <v>0</v>
      </c>
      <c r="AD205" s="180">
        <v>0</v>
      </c>
      <c r="AE205" s="180">
        <v>0</v>
      </c>
      <c r="AF205" s="180">
        <v>0</v>
      </c>
      <c r="AG205" s="180">
        <v>0</v>
      </c>
      <c r="AH205" s="180">
        <v>0</v>
      </c>
      <c r="AI205" s="180">
        <v>0</v>
      </c>
      <c r="AJ205" s="180">
        <v>0</v>
      </c>
      <c r="AK205" s="180">
        <v>0</v>
      </c>
      <c r="AL205" s="181"/>
    </row>
    <row r="206" spans="1:38" ht="12.75" customHeight="1" x14ac:dyDescent="0.2">
      <c r="A206" s="223"/>
      <c r="B206" s="172"/>
      <c r="C206" s="144"/>
      <c r="D206" s="172"/>
      <c r="E206" s="172"/>
      <c r="F206" s="172"/>
      <c r="G206" s="172"/>
      <c r="H206" s="172"/>
      <c r="I206" s="172"/>
      <c r="J206" s="171"/>
      <c r="K206" s="171"/>
      <c r="L206" s="171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</row>
    <row r="207" spans="1:38" ht="12.75" hidden="1" customHeight="1" x14ac:dyDescent="0.2">
      <c r="A207" s="114"/>
      <c r="B207" s="115"/>
      <c r="C207" s="116">
        <f>C203</f>
        <v>0</v>
      </c>
      <c r="D207" s="117"/>
      <c r="E207" s="118"/>
      <c r="F207" s="119"/>
      <c r="G207" s="120"/>
      <c r="H207" s="121"/>
      <c r="I207" s="117"/>
      <c r="J207" s="122"/>
      <c r="K207" s="123"/>
      <c r="L207" s="124"/>
      <c r="M207" s="125"/>
      <c r="N207" s="117"/>
      <c r="O207" s="126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8"/>
    </row>
    <row r="208" spans="1:38" ht="13.7" customHeight="1" x14ac:dyDescent="0.2">
      <c r="A208" s="57">
        <v>42370</v>
      </c>
      <c r="B208" s="58"/>
      <c r="C208" s="70">
        <f t="shared" ref="C208:C236" si="30">C207+E208+H208-K208</f>
        <v>0</v>
      </c>
      <c r="D208" s="60"/>
      <c r="E208" s="71"/>
      <c r="F208" s="62">
        <f t="shared" ref="F208:F236" si="31">ROUND(E208/11,2)</f>
        <v>0</v>
      </c>
      <c r="G208" s="62">
        <f t="shared" ref="G208:G236" si="32">E208-F208</f>
        <v>0</v>
      </c>
      <c r="H208" s="63"/>
      <c r="I208" s="60"/>
      <c r="J208" s="64"/>
      <c r="K208" s="72"/>
      <c r="L208" s="72">
        <f t="shared" ref="L208:L236" si="33">ROUND(K208/11,2)</f>
        <v>0</v>
      </c>
      <c r="M208" s="66">
        <f t="shared" ref="M208:M236" si="34">K208-L208</f>
        <v>0</v>
      </c>
      <c r="N208" s="60"/>
      <c r="O208" s="67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9"/>
    </row>
    <row r="209" spans="1:38" ht="13.7" customHeight="1" x14ac:dyDescent="0.2">
      <c r="A209" s="57"/>
      <c r="B209" s="58"/>
      <c r="C209" s="70">
        <f t="shared" si="30"/>
        <v>0</v>
      </c>
      <c r="D209" s="60"/>
      <c r="E209" s="61"/>
      <c r="F209" s="62">
        <f t="shared" si="31"/>
        <v>0</v>
      </c>
      <c r="G209" s="62">
        <f t="shared" si="32"/>
        <v>0</v>
      </c>
      <c r="H209" s="63"/>
      <c r="I209" s="60"/>
      <c r="J209" s="64"/>
      <c r="K209" s="72"/>
      <c r="L209" s="72">
        <f t="shared" si="33"/>
        <v>0</v>
      </c>
      <c r="M209" s="66">
        <f t="shared" si="34"/>
        <v>0</v>
      </c>
      <c r="N209" s="60"/>
      <c r="O209" s="67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9"/>
    </row>
    <row r="210" spans="1:38" ht="13.7" customHeight="1" x14ac:dyDescent="0.2">
      <c r="A210" s="57"/>
      <c r="B210" s="58"/>
      <c r="C210" s="70">
        <f t="shared" si="30"/>
        <v>0</v>
      </c>
      <c r="D210" s="60"/>
      <c r="E210" s="61"/>
      <c r="F210" s="62">
        <f t="shared" si="31"/>
        <v>0</v>
      </c>
      <c r="G210" s="62">
        <f t="shared" si="32"/>
        <v>0</v>
      </c>
      <c r="H210" s="63"/>
      <c r="I210" s="60"/>
      <c r="J210" s="64"/>
      <c r="K210" s="72"/>
      <c r="L210" s="72">
        <f t="shared" si="33"/>
        <v>0</v>
      </c>
      <c r="M210" s="66">
        <f t="shared" si="34"/>
        <v>0</v>
      </c>
      <c r="N210" s="60"/>
      <c r="O210" s="67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9"/>
    </row>
    <row r="211" spans="1:38" ht="13.7" customHeight="1" x14ac:dyDescent="0.2">
      <c r="A211" s="57"/>
      <c r="B211" s="58"/>
      <c r="C211" s="70">
        <f t="shared" si="30"/>
        <v>0</v>
      </c>
      <c r="D211" s="60"/>
      <c r="E211" s="61"/>
      <c r="F211" s="62">
        <f t="shared" si="31"/>
        <v>0</v>
      </c>
      <c r="G211" s="62">
        <f t="shared" si="32"/>
        <v>0</v>
      </c>
      <c r="H211" s="63"/>
      <c r="I211" s="60"/>
      <c r="J211" s="64"/>
      <c r="K211" s="72"/>
      <c r="L211" s="72">
        <f t="shared" si="33"/>
        <v>0</v>
      </c>
      <c r="M211" s="66">
        <f t="shared" si="34"/>
        <v>0</v>
      </c>
      <c r="N211" s="60"/>
      <c r="O211" s="67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9"/>
    </row>
    <row r="212" spans="1:38" ht="13.7" customHeight="1" x14ac:dyDescent="0.2">
      <c r="A212" s="57"/>
      <c r="B212" s="58"/>
      <c r="C212" s="70">
        <f t="shared" si="30"/>
        <v>0</v>
      </c>
      <c r="D212" s="60"/>
      <c r="E212" s="61"/>
      <c r="F212" s="62">
        <f t="shared" si="31"/>
        <v>0</v>
      </c>
      <c r="G212" s="62">
        <f t="shared" si="32"/>
        <v>0</v>
      </c>
      <c r="H212" s="63"/>
      <c r="I212" s="60"/>
      <c r="J212" s="64"/>
      <c r="K212" s="72"/>
      <c r="L212" s="72">
        <f t="shared" si="33"/>
        <v>0</v>
      </c>
      <c r="M212" s="66">
        <f t="shared" si="34"/>
        <v>0</v>
      </c>
      <c r="N212" s="60"/>
      <c r="O212" s="67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9"/>
    </row>
    <row r="213" spans="1:38" ht="13.7" customHeight="1" x14ac:dyDescent="0.2">
      <c r="A213" s="57"/>
      <c r="B213" s="58"/>
      <c r="C213" s="70">
        <f t="shared" si="30"/>
        <v>0</v>
      </c>
      <c r="D213" s="60"/>
      <c r="E213" s="61"/>
      <c r="F213" s="62">
        <f t="shared" si="31"/>
        <v>0</v>
      </c>
      <c r="G213" s="62">
        <f t="shared" si="32"/>
        <v>0</v>
      </c>
      <c r="H213" s="63"/>
      <c r="I213" s="60"/>
      <c r="J213" s="64"/>
      <c r="K213" s="72"/>
      <c r="L213" s="72">
        <f t="shared" si="33"/>
        <v>0</v>
      </c>
      <c r="M213" s="66">
        <f t="shared" si="34"/>
        <v>0</v>
      </c>
      <c r="N213" s="60"/>
      <c r="O213" s="67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9"/>
    </row>
    <row r="214" spans="1:38" ht="13.7" customHeight="1" x14ac:dyDescent="0.2">
      <c r="A214" s="57"/>
      <c r="B214" s="58"/>
      <c r="C214" s="70">
        <f t="shared" si="30"/>
        <v>0</v>
      </c>
      <c r="D214" s="60"/>
      <c r="E214" s="61"/>
      <c r="F214" s="62">
        <f t="shared" si="31"/>
        <v>0</v>
      </c>
      <c r="G214" s="62">
        <f t="shared" si="32"/>
        <v>0</v>
      </c>
      <c r="H214" s="63"/>
      <c r="I214" s="60"/>
      <c r="J214" s="64"/>
      <c r="K214" s="72"/>
      <c r="L214" s="72">
        <f t="shared" si="33"/>
        <v>0</v>
      </c>
      <c r="M214" s="66">
        <f t="shared" si="34"/>
        <v>0</v>
      </c>
      <c r="N214" s="60"/>
      <c r="O214" s="67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9"/>
    </row>
    <row r="215" spans="1:38" ht="13.7" customHeight="1" x14ac:dyDescent="0.2">
      <c r="A215" s="57"/>
      <c r="B215" s="58"/>
      <c r="C215" s="70">
        <f t="shared" si="30"/>
        <v>0</v>
      </c>
      <c r="D215" s="60"/>
      <c r="E215" s="61"/>
      <c r="F215" s="62">
        <f t="shared" si="31"/>
        <v>0</v>
      </c>
      <c r="G215" s="62">
        <f t="shared" si="32"/>
        <v>0</v>
      </c>
      <c r="H215" s="63"/>
      <c r="I215" s="60"/>
      <c r="J215" s="64"/>
      <c r="K215" s="72"/>
      <c r="L215" s="72">
        <f t="shared" si="33"/>
        <v>0</v>
      </c>
      <c r="M215" s="66">
        <f t="shared" si="34"/>
        <v>0</v>
      </c>
      <c r="N215" s="60"/>
      <c r="O215" s="67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9"/>
    </row>
    <row r="216" spans="1:38" ht="13.7" customHeight="1" x14ac:dyDescent="0.2">
      <c r="A216" s="57"/>
      <c r="B216" s="58"/>
      <c r="C216" s="70">
        <f t="shared" si="30"/>
        <v>0</v>
      </c>
      <c r="D216" s="60"/>
      <c r="E216" s="61"/>
      <c r="F216" s="62">
        <f t="shared" si="31"/>
        <v>0</v>
      </c>
      <c r="G216" s="62">
        <f t="shared" si="32"/>
        <v>0</v>
      </c>
      <c r="H216" s="63"/>
      <c r="I216" s="60"/>
      <c r="J216" s="64"/>
      <c r="K216" s="72"/>
      <c r="L216" s="72">
        <f t="shared" si="33"/>
        <v>0</v>
      </c>
      <c r="M216" s="66">
        <f t="shared" si="34"/>
        <v>0</v>
      </c>
      <c r="N216" s="60"/>
      <c r="O216" s="67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9"/>
    </row>
    <row r="217" spans="1:38" ht="13.7" customHeight="1" x14ac:dyDescent="0.2">
      <c r="A217" s="57"/>
      <c r="B217" s="58"/>
      <c r="C217" s="70">
        <f t="shared" si="30"/>
        <v>0</v>
      </c>
      <c r="D217" s="60"/>
      <c r="E217" s="61"/>
      <c r="F217" s="62">
        <f t="shared" si="31"/>
        <v>0</v>
      </c>
      <c r="G217" s="62">
        <f t="shared" si="32"/>
        <v>0</v>
      </c>
      <c r="H217" s="63"/>
      <c r="I217" s="60"/>
      <c r="J217" s="64"/>
      <c r="K217" s="72"/>
      <c r="L217" s="72">
        <f t="shared" si="33"/>
        <v>0</v>
      </c>
      <c r="M217" s="66">
        <f t="shared" si="34"/>
        <v>0</v>
      </c>
      <c r="N217" s="60"/>
      <c r="O217" s="67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9"/>
    </row>
    <row r="218" spans="1:38" ht="13.7" customHeight="1" x14ac:dyDescent="0.2">
      <c r="A218" s="57"/>
      <c r="B218" s="58"/>
      <c r="C218" s="70">
        <f t="shared" si="30"/>
        <v>0</v>
      </c>
      <c r="D218" s="60"/>
      <c r="E218" s="61"/>
      <c r="F218" s="62">
        <f t="shared" si="31"/>
        <v>0</v>
      </c>
      <c r="G218" s="62">
        <f t="shared" si="32"/>
        <v>0</v>
      </c>
      <c r="H218" s="63"/>
      <c r="I218" s="60"/>
      <c r="J218" s="64"/>
      <c r="K218" s="72"/>
      <c r="L218" s="72">
        <f t="shared" si="33"/>
        <v>0</v>
      </c>
      <c r="M218" s="66">
        <f t="shared" si="34"/>
        <v>0</v>
      </c>
      <c r="N218" s="60"/>
      <c r="O218" s="67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9"/>
    </row>
    <row r="219" spans="1:38" ht="13.7" customHeight="1" x14ac:dyDescent="0.2">
      <c r="A219" s="57"/>
      <c r="B219" s="58"/>
      <c r="C219" s="70">
        <f t="shared" si="30"/>
        <v>0</v>
      </c>
      <c r="D219" s="60"/>
      <c r="E219" s="61"/>
      <c r="F219" s="62">
        <f t="shared" si="31"/>
        <v>0</v>
      </c>
      <c r="G219" s="62">
        <f t="shared" si="32"/>
        <v>0</v>
      </c>
      <c r="H219" s="63"/>
      <c r="I219" s="60"/>
      <c r="J219" s="64"/>
      <c r="K219" s="72"/>
      <c r="L219" s="72">
        <f t="shared" si="33"/>
        <v>0</v>
      </c>
      <c r="M219" s="66">
        <f t="shared" si="34"/>
        <v>0</v>
      </c>
      <c r="N219" s="60"/>
      <c r="O219" s="67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9"/>
    </row>
    <row r="220" spans="1:38" ht="13.7" customHeight="1" x14ac:dyDescent="0.2">
      <c r="A220" s="57"/>
      <c r="B220" s="58"/>
      <c r="C220" s="70">
        <f t="shared" si="30"/>
        <v>0</v>
      </c>
      <c r="D220" s="60"/>
      <c r="E220" s="61"/>
      <c r="F220" s="62">
        <f t="shared" si="31"/>
        <v>0</v>
      </c>
      <c r="G220" s="62">
        <f t="shared" si="32"/>
        <v>0</v>
      </c>
      <c r="H220" s="63"/>
      <c r="I220" s="60"/>
      <c r="J220" s="64"/>
      <c r="K220" s="72"/>
      <c r="L220" s="72">
        <f t="shared" si="33"/>
        <v>0</v>
      </c>
      <c r="M220" s="66">
        <f t="shared" si="34"/>
        <v>0</v>
      </c>
      <c r="N220" s="60"/>
      <c r="O220" s="67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9"/>
    </row>
    <row r="221" spans="1:38" ht="13.7" customHeight="1" x14ac:dyDescent="0.2">
      <c r="A221" s="57"/>
      <c r="B221" s="58"/>
      <c r="C221" s="70">
        <f t="shared" si="30"/>
        <v>0</v>
      </c>
      <c r="D221" s="60"/>
      <c r="E221" s="61"/>
      <c r="F221" s="62">
        <f t="shared" si="31"/>
        <v>0</v>
      </c>
      <c r="G221" s="62">
        <f t="shared" si="32"/>
        <v>0</v>
      </c>
      <c r="H221" s="63"/>
      <c r="I221" s="60"/>
      <c r="J221" s="64"/>
      <c r="K221" s="72"/>
      <c r="L221" s="72">
        <f t="shared" si="33"/>
        <v>0</v>
      </c>
      <c r="M221" s="66">
        <f t="shared" si="34"/>
        <v>0</v>
      </c>
      <c r="N221" s="60"/>
      <c r="O221" s="67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9"/>
    </row>
    <row r="222" spans="1:38" ht="13.7" customHeight="1" x14ac:dyDescent="0.2">
      <c r="A222" s="57"/>
      <c r="B222" s="58"/>
      <c r="C222" s="70">
        <f t="shared" si="30"/>
        <v>0</v>
      </c>
      <c r="D222" s="60"/>
      <c r="E222" s="61"/>
      <c r="F222" s="62">
        <f t="shared" si="31"/>
        <v>0</v>
      </c>
      <c r="G222" s="62">
        <f t="shared" si="32"/>
        <v>0</v>
      </c>
      <c r="H222" s="63"/>
      <c r="I222" s="60"/>
      <c r="J222" s="64"/>
      <c r="K222" s="72"/>
      <c r="L222" s="72">
        <f t="shared" si="33"/>
        <v>0</v>
      </c>
      <c r="M222" s="66">
        <f t="shared" si="34"/>
        <v>0</v>
      </c>
      <c r="N222" s="60"/>
      <c r="O222" s="67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9"/>
    </row>
    <row r="223" spans="1:38" ht="13.7" customHeight="1" x14ac:dyDescent="0.2">
      <c r="A223" s="57"/>
      <c r="B223" s="58"/>
      <c r="C223" s="70">
        <f t="shared" si="30"/>
        <v>0</v>
      </c>
      <c r="D223" s="60"/>
      <c r="E223" s="61"/>
      <c r="F223" s="62">
        <f t="shared" si="31"/>
        <v>0</v>
      </c>
      <c r="G223" s="62">
        <f t="shared" si="32"/>
        <v>0</v>
      </c>
      <c r="H223" s="63"/>
      <c r="I223" s="60"/>
      <c r="J223" s="64"/>
      <c r="K223" s="72"/>
      <c r="L223" s="72">
        <f t="shared" si="33"/>
        <v>0</v>
      </c>
      <c r="M223" s="66">
        <f t="shared" si="34"/>
        <v>0</v>
      </c>
      <c r="N223" s="60"/>
      <c r="O223" s="67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9"/>
    </row>
    <row r="224" spans="1:38" ht="13.7" customHeight="1" x14ac:dyDescent="0.2">
      <c r="A224" s="57"/>
      <c r="B224" s="58"/>
      <c r="C224" s="70">
        <f t="shared" si="30"/>
        <v>0</v>
      </c>
      <c r="D224" s="60"/>
      <c r="E224" s="61"/>
      <c r="F224" s="62">
        <f t="shared" si="31"/>
        <v>0</v>
      </c>
      <c r="G224" s="62">
        <f t="shared" si="32"/>
        <v>0</v>
      </c>
      <c r="H224" s="63"/>
      <c r="I224" s="60"/>
      <c r="J224" s="64"/>
      <c r="K224" s="72"/>
      <c r="L224" s="72">
        <f t="shared" si="33"/>
        <v>0</v>
      </c>
      <c r="M224" s="66">
        <f t="shared" si="34"/>
        <v>0</v>
      </c>
      <c r="N224" s="60"/>
      <c r="O224" s="67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9"/>
    </row>
    <row r="225" spans="1:38" ht="13.7" customHeight="1" x14ac:dyDescent="0.2">
      <c r="A225" s="57"/>
      <c r="B225" s="58"/>
      <c r="C225" s="70">
        <f t="shared" si="30"/>
        <v>0</v>
      </c>
      <c r="D225" s="60"/>
      <c r="E225" s="61"/>
      <c r="F225" s="62">
        <f t="shared" si="31"/>
        <v>0</v>
      </c>
      <c r="G225" s="62">
        <f t="shared" si="32"/>
        <v>0</v>
      </c>
      <c r="H225" s="63"/>
      <c r="I225" s="60"/>
      <c r="J225" s="64"/>
      <c r="K225" s="72"/>
      <c r="L225" s="72">
        <f t="shared" si="33"/>
        <v>0</v>
      </c>
      <c r="M225" s="66">
        <f t="shared" si="34"/>
        <v>0</v>
      </c>
      <c r="N225" s="60"/>
      <c r="O225" s="67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9"/>
    </row>
    <row r="226" spans="1:38" ht="13.7" customHeight="1" x14ac:dyDescent="0.2">
      <c r="A226" s="57"/>
      <c r="B226" s="58"/>
      <c r="C226" s="70">
        <f t="shared" si="30"/>
        <v>0</v>
      </c>
      <c r="D226" s="60"/>
      <c r="E226" s="61"/>
      <c r="F226" s="62">
        <f t="shared" si="31"/>
        <v>0</v>
      </c>
      <c r="G226" s="62">
        <f t="shared" si="32"/>
        <v>0</v>
      </c>
      <c r="H226" s="63"/>
      <c r="I226" s="60"/>
      <c r="J226" s="64"/>
      <c r="K226" s="72"/>
      <c r="L226" s="72">
        <f t="shared" si="33"/>
        <v>0</v>
      </c>
      <c r="M226" s="66">
        <f t="shared" si="34"/>
        <v>0</v>
      </c>
      <c r="N226" s="60"/>
      <c r="O226" s="67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9"/>
    </row>
    <row r="227" spans="1:38" ht="13.7" customHeight="1" x14ac:dyDescent="0.2">
      <c r="A227" s="57"/>
      <c r="B227" s="58"/>
      <c r="C227" s="70">
        <f t="shared" si="30"/>
        <v>0</v>
      </c>
      <c r="D227" s="60"/>
      <c r="E227" s="61"/>
      <c r="F227" s="62">
        <f t="shared" si="31"/>
        <v>0</v>
      </c>
      <c r="G227" s="62">
        <f t="shared" si="32"/>
        <v>0</v>
      </c>
      <c r="H227" s="63"/>
      <c r="I227" s="60"/>
      <c r="J227" s="64"/>
      <c r="K227" s="72"/>
      <c r="L227" s="72">
        <f t="shared" si="33"/>
        <v>0</v>
      </c>
      <c r="M227" s="66">
        <f t="shared" si="34"/>
        <v>0</v>
      </c>
      <c r="N227" s="60"/>
      <c r="O227" s="67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9"/>
    </row>
    <row r="228" spans="1:38" ht="13.7" customHeight="1" x14ac:dyDescent="0.2">
      <c r="A228" s="57"/>
      <c r="B228" s="58"/>
      <c r="C228" s="70">
        <f t="shared" si="30"/>
        <v>0</v>
      </c>
      <c r="D228" s="60"/>
      <c r="E228" s="61"/>
      <c r="F228" s="62">
        <f t="shared" si="31"/>
        <v>0</v>
      </c>
      <c r="G228" s="62">
        <f t="shared" si="32"/>
        <v>0</v>
      </c>
      <c r="H228" s="63"/>
      <c r="I228" s="60"/>
      <c r="J228" s="64"/>
      <c r="K228" s="72"/>
      <c r="L228" s="72">
        <f t="shared" si="33"/>
        <v>0</v>
      </c>
      <c r="M228" s="66">
        <f t="shared" si="34"/>
        <v>0</v>
      </c>
      <c r="N228" s="60"/>
      <c r="O228" s="67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9"/>
    </row>
    <row r="229" spans="1:38" ht="13.7" customHeight="1" x14ac:dyDescent="0.2">
      <c r="A229" s="57"/>
      <c r="B229" s="58"/>
      <c r="C229" s="70">
        <f t="shared" si="30"/>
        <v>0</v>
      </c>
      <c r="D229" s="60"/>
      <c r="E229" s="61"/>
      <c r="F229" s="62">
        <f t="shared" si="31"/>
        <v>0</v>
      </c>
      <c r="G229" s="62">
        <f t="shared" si="32"/>
        <v>0</v>
      </c>
      <c r="H229" s="63"/>
      <c r="I229" s="60"/>
      <c r="J229" s="64"/>
      <c r="K229" s="72"/>
      <c r="L229" s="72">
        <f t="shared" si="33"/>
        <v>0</v>
      </c>
      <c r="M229" s="66">
        <f t="shared" si="34"/>
        <v>0</v>
      </c>
      <c r="N229" s="60"/>
      <c r="O229" s="67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9"/>
    </row>
    <row r="230" spans="1:38" ht="13.7" customHeight="1" x14ac:dyDescent="0.2">
      <c r="A230" s="57"/>
      <c r="B230" s="58"/>
      <c r="C230" s="70">
        <f t="shared" si="30"/>
        <v>0</v>
      </c>
      <c r="D230" s="60"/>
      <c r="E230" s="61"/>
      <c r="F230" s="62">
        <f t="shared" si="31"/>
        <v>0</v>
      </c>
      <c r="G230" s="62">
        <f t="shared" si="32"/>
        <v>0</v>
      </c>
      <c r="H230" s="63"/>
      <c r="I230" s="60"/>
      <c r="J230" s="64"/>
      <c r="K230" s="72"/>
      <c r="L230" s="72">
        <f t="shared" si="33"/>
        <v>0</v>
      </c>
      <c r="M230" s="66">
        <f t="shared" si="34"/>
        <v>0</v>
      </c>
      <c r="N230" s="60"/>
      <c r="O230" s="67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9"/>
    </row>
    <row r="231" spans="1:38" ht="13.7" customHeight="1" x14ac:dyDescent="0.2">
      <c r="A231" s="57"/>
      <c r="B231" s="58"/>
      <c r="C231" s="70">
        <f t="shared" si="30"/>
        <v>0</v>
      </c>
      <c r="D231" s="60"/>
      <c r="E231" s="61"/>
      <c r="F231" s="62">
        <f t="shared" si="31"/>
        <v>0</v>
      </c>
      <c r="G231" s="62">
        <f t="shared" si="32"/>
        <v>0</v>
      </c>
      <c r="H231" s="63"/>
      <c r="I231" s="60"/>
      <c r="J231" s="64"/>
      <c r="K231" s="72"/>
      <c r="L231" s="72">
        <f t="shared" si="33"/>
        <v>0</v>
      </c>
      <c r="M231" s="66">
        <f t="shared" si="34"/>
        <v>0</v>
      </c>
      <c r="N231" s="60"/>
      <c r="O231" s="67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9"/>
    </row>
    <row r="232" spans="1:38" ht="13.7" customHeight="1" x14ac:dyDescent="0.2">
      <c r="A232" s="57"/>
      <c r="B232" s="58"/>
      <c r="C232" s="70">
        <f t="shared" si="30"/>
        <v>0</v>
      </c>
      <c r="D232" s="60"/>
      <c r="E232" s="61"/>
      <c r="F232" s="62">
        <f t="shared" si="31"/>
        <v>0</v>
      </c>
      <c r="G232" s="62">
        <f t="shared" si="32"/>
        <v>0</v>
      </c>
      <c r="H232" s="63"/>
      <c r="I232" s="60"/>
      <c r="J232" s="64"/>
      <c r="K232" s="72"/>
      <c r="L232" s="72">
        <f t="shared" si="33"/>
        <v>0</v>
      </c>
      <c r="M232" s="66">
        <f t="shared" si="34"/>
        <v>0</v>
      </c>
      <c r="N232" s="60"/>
      <c r="O232" s="67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9"/>
    </row>
    <row r="233" spans="1:38" ht="13.7" customHeight="1" x14ac:dyDescent="0.2">
      <c r="A233" s="57"/>
      <c r="B233" s="58"/>
      <c r="C233" s="70">
        <f t="shared" si="30"/>
        <v>0</v>
      </c>
      <c r="D233" s="60"/>
      <c r="E233" s="61"/>
      <c r="F233" s="62">
        <f t="shared" si="31"/>
        <v>0</v>
      </c>
      <c r="G233" s="62">
        <f t="shared" si="32"/>
        <v>0</v>
      </c>
      <c r="H233" s="63"/>
      <c r="I233" s="60"/>
      <c r="J233" s="64"/>
      <c r="K233" s="72"/>
      <c r="L233" s="72">
        <f t="shared" si="33"/>
        <v>0</v>
      </c>
      <c r="M233" s="66">
        <f t="shared" si="34"/>
        <v>0</v>
      </c>
      <c r="N233" s="60"/>
      <c r="O233" s="67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9"/>
    </row>
    <row r="234" spans="1:38" ht="13.7" customHeight="1" x14ac:dyDescent="0.2">
      <c r="A234" s="57"/>
      <c r="B234" s="58"/>
      <c r="C234" s="70">
        <f t="shared" si="30"/>
        <v>0</v>
      </c>
      <c r="D234" s="60"/>
      <c r="E234" s="61"/>
      <c r="F234" s="62">
        <f t="shared" si="31"/>
        <v>0</v>
      </c>
      <c r="G234" s="62">
        <f t="shared" si="32"/>
        <v>0</v>
      </c>
      <c r="H234" s="63"/>
      <c r="I234" s="60"/>
      <c r="J234" s="64"/>
      <c r="K234" s="72"/>
      <c r="L234" s="72">
        <f t="shared" si="33"/>
        <v>0</v>
      </c>
      <c r="M234" s="66">
        <f t="shared" si="34"/>
        <v>0</v>
      </c>
      <c r="N234" s="60"/>
      <c r="O234" s="67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9"/>
    </row>
    <row r="235" spans="1:38" ht="13.7" customHeight="1" x14ac:dyDescent="0.2">
      <c r="A235" s="57"/>
      <c r="B235" s="58"/>
      <c r="C235" s="70">
        <f t="shared" si="30"/>
        <v>0</v>
      </c>
      <c r="D235" s="60"/>
      <c r="E235" s="61"/>
      <c r="F235" s="62">
        <f t="shared" si="31"/>
        <v>0</v>
      </c>
      <c r="G235" s="62">
        <f t="shared" si="32"/>
        <v>0</v>
      </c>
      <c r="H235" s="63"/>
      <c r="I235" s="60"/>
      <c r="J235" s="64"/>
      <c r="K235" s="72"/>
      <c r="L235" s="72">
        <f t="shared" si="33"/>
        <v>0</v>
      </c>
      <c r="M235" s="66">
        <f t="shared" si="34"/>
        <v>0</v>
      </c>
      <c r="N235" s="60"/>
      <c r="O235" s="67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9"/>
    </row>
    <row r="236" spans="1:38" ht="13.7" customHeight="1" x14ac:dyDescent="0.2">
      <c r="A236" s="130"/>
      <c r="B236" s="79"/>
      <c r="C236" s="80">
        <f t="shared" si="30"/>
        <v>0</v>
      </c>
      <c r="D236" s="81"/>
      <c r="E236" s="82"/>
      <c r="F236" s="83">
        <f t="shared" si="31"/>
        <v>0</v>
      </c>
      <c r="G236" s="83">
        <f t="shared" si="32"/>
        <v>0</v>
      </c>
      <c r="H236" s="84"/>
      <c r="I236" s="81"/>
      <c r="J236" s="85"/>
      <c r="K236" s="86"/>
      <c r="L236" s="86">
        <f t="shared" si="33"/>
        <v>0</v>
      </c>
      <c r="M236" s="87">
        <f t="shared" si="34"/>
        <v>0</v>
      </c>
      <c r="N236" s="81"/>
      <c r="O236" s="88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90"/>
    </row>
    <row r="237" spans="1:38" ht="14.1" customHeight="1" x14ac:dyDescent="0.2">
      <c r="A237" s="91"/>
      <c r="B237" s="92" t="s">
        <v>96</v>
      </c>
      <c r="C237" s="93">
        <f>C236</f>
        <v>0</v>
      </c>
      <c r="D237" s="94"/>
      <c r="E237" s="95">
        <v>0</v>
      </c>
      <c r="F237" s="96">
        <v>0</v>
      </c>
      <c r="G237" s="96">
        <v>0</v>
      </c>
      <c r="H237" s="97">
        <v>0</v>
      </c>
      <c r="I237" s="94"/>
      <c r="J237" s="98"/>
      <c r="K237" s="99">
        <v>0</v>
      </c>
      <c r="L237" s="100">
        <v>0</v>
      </c>
      <c r="M237" s="101">
        <v>0</v>
      </c>
      <c r="N237" s="94"/>
      <c r="O237" s="164">
        <v>0</v>
      </c>
      <c r="P237" s="165">
        <v>0</v>
      </c>
      <c r="Q237" s="165">
        <v>0</v>
      </c>
      <c r="R237" s="165">
        <v>0</v>
      </c>
      <c r="S237" s="165">
        <v>0</v>
      </c>
      <c r="T237" s="165">
        <v>0</v>
      </c>
      <c r="U237" s="165">
        <v>0</v>
      </c>
      <c r="V237" s="165">
        <v>0</v>
      </c>
      <c r="W237" s="165">
        <v>0</v>
      </c>
      <c r="X237" s="165">
        <v>0</v>
      </c>
      <c r="Y237" s="165">
        <v>0</v>
      </c>
      <c r="Z237" s="165">
        <v>0</v>
      </c>
      <c r="AA237" s="165">
        <v>0</v>
      </c>
      <c r="AB237" s="165">
        <v>0</v>
      </c>
      <c r="AC237" s="165">
        <v>0</v>
      </c>
      <c r="AD237" s="165">
        <v>0</v>
      </c>
      <c r="AE237" s="165">
        <v>0</v>
      </c>
      <c r="AF237" s="165">
        <v>0</v>
      </c>
      <c r="AG237" s="165">
        <v>0</v>
      </c>
      <c r="AH237" s="165">
        <v>0</v>
      </c>
      <c r="AI237" s="165">
        <v>0</v>
      </c>
      <c r="AJ237" s="165">
        <v>0</v>
      </c>
      <c r="AK237" s="165">
        <v>0</v>
      </c>
      <c r="AL237" s="166"/>
    </row>
    <row r="238" spans="1:38" ht="8.1" customHeight="1" x14ac:dyDescent="0.2">
      <c r="A238" s="167"/>
      <c r="B238" s="159"/>
      <c r="C238" s="159"/>
      <c r="D238" s="159"/>
      <c r="E238" s="159"/>
      <c r="F238" s="159"/>
      <c r="G238" s="159"/>
      <c r="H238" s="159"/>
      <c r="I238" s="159"/>
      <c r="J238" s="109"/>
      <c r="K238" s="109"/>
      <c r="L238" s="10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ht="13.7" customHeight="1" x14ac:dyDescent="0.2">
      <c r="A239" s="220"/>
      <c r="B239" s="221"/>
      <c r="C239" s="160"/>
      <c r="D239" s="221"/>
      <c r="E239" s="221"/>
      <c r="F239" s="221"/>
      <c r="G239" s="221"/>
      <c r="H239" s="221"/>
      <c r="I239" s="221"/>
      <c r="J239" s="222"/>
      <c r="K239" s="222"/>
      <c r="L239" s="222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</row>
    <row r="240" spans="1:38" ht="12.75" hidden="1" customHeight="1" x14ac:dyDescent="0.2">
      <c r="A240" s="114"/>
      <c r="B240" s="115"/>
      <c r="C240" s="116">
        <f>C237</f>
        <v>0</v>
      </c>
      <c r="D240" s="117"/>
      <c r="E240" s="118"/>
      <c r="F240" s="119"/>
      <c r="G240" s="120"/>
      <c r="H240" s="121"/>
      <c r="I240" s="117"/>
      <c r="J240" s="122"/>
      <c r="K240" s="123"/>
      <c r="L240" s="124"/>
      <c r="M240" s="125"/>
      <c r="N240" s="117"/>
      <c r="O240" s="126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8"/>
    </row>
    <row r="241" spans="1:38" ht="13.7" customHeight="1" x14ac:dyDescent="0.2">
      <c r="A241" s="57">
        <v>42401</v>
      </c>
      <c r="B241" s="58"/>
      <c r="C241" s="70">
        <f t="shared" ref="C241:C269" si="35">C240+E241+H241-K241</f>
        <v>0</v>
      </c>
      <c r="D241" s="60"/>
      <c r="E241" s="71"/>
      <c r="F241" s="62">
        <f t="shared" ref="F241:F269" si="36">ROUND(E241/11,2)</f>
        <v>0</v>
      </c>
      <c r="G241" s="62">
        <f t="shared" ref="G241:G269" si="37">E241-F241</f>
        <v>0</v>
      </c>
      <c r="H241" s="63"/>
      <c r="I241" s="60"/>
      <c r="J241" s="64"/>
      <c r="K241" s="72"/>
      <c r="L241" s="72">
        <f t="shared" ref="L241:L269" si="38">ROUND(K241/11,2)</f>
        <v>0</v>
      </c>
      <c r="M241" s="66">
        <f t="shared" ref="M241:M269" si="39">K241-L241</f>
        <v>0</v>
      </c>
      <c r="N241" s="60"/>
      <c r="O241" s="67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9"/>
    </row>
    <row r="242" spans="1:38" ht="13.7" customHeight="1" x14ac:dyDescent="0.2">
      <c r="A242" s="57"/>
      <c r="B242" s="58"/>
      <c r="C242" s="70">
        <f t="shared" si="35"/>
        <v>0</v>
      </c>
      <c r="D242" s="60"/>
      <c r="E242" s="61"/>
      <c r="F242" s="62">
        <f t="shared" si="36"/>
        <v>0</v>
      </c>
      <c r="G242" s="62">
        <f t="shared" si="37"/>
        <v>0</v>
      </c>
      <c r="H242" s="63"/>
      <c r="I242" s="60"/>
      <c r="J242" s="64"/>
      <c r="K242" s="72"/>
      <c r="L242" s="72">
        <f t="shared" si="38"/>
        <v>0</v>
      </c>
      <c r="M242" s="66">
        <f t="shared" si="39"/>
        <v>0</v>
      </c>
      <c r="N242" s="60"/>
      <c r="O242" s="67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9"/>
    </row>
    <row r="243" spans="1:38" ht="13.7" customHeight="1" x14ac:dyDescent="0.2">
      <c r="A243" s="57"/>
      <c r="B243" s="58"/>
      <c r="C243" s="70">
        <f t="shared" si="35"/>
        <v>0</v>
      </c>
      <c r="D243" s="60"/>
      <c r="E243" s="61"/>
      <c r="F243" s="62">
        <f t="shared" si="36"/>
        <v>0</v>
      </c>
      <c r="G243" s="62">
        <f t="shared" si="37"/>
        <v>0</v>
      </c>
      <c r="H243" s="63"/>
      <c r="I243" s="60"/>
      <c r="J243" s="64"/>
      <c r="K243" s="72"/>
      <c r="L243" s="72">
        <f t="shared" si="38"/>
        <v>0</v>
      </c>
      <c r="M243" s="66">
        <f t="shared" si="39"/>
        <v>0</v>
      </c>
      <c r="N243" s="60"/>
      <c r="O243" s="67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9"/>
    </row>
    <row r="244" spans="1:38" ht="13.7" customHeight="1" x14ac:dyDescent="0.2">
      <c r="A244" s="57"/>
      <c r="B244" s="58"/>
      <c r="C244" s="70">
        <f t="shared" si="35"/>
        <v>0</v>
      </c>
      <c r="D244" s="60"/>
      <c r="E244" s="61"/>
      <c r="F244" s="62">
        <f t="shared" si="36"/>
        <v>0</v>
      </c>
      <c r="G244" s="62">
        <f t="shared" si="37"/>
        <v>0</v>
      </c>
      <c r="H244" s="63"/>
      <c r="I244" s="60"/>
      <c r="J244" s="64"/>
      <c r="K244" s="72"/>
      <c r="L244" s="72">
        <f t="shared" si="38"/>
        <v>0</v>
      </c>
      <c r="M244" s="66">
        <f t="shared" si="39"/>
        <v>0</v>
      </c>
      <c r="N244" s="60"/>
      <c r="O244" s="67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9"/>
    </row>
    <row r="245" spans="1:38" ht="13.7" customHeight="1" x14ac:dyDescent="0.2">
      <c r="A245" s="57"/>
      <c r="B245" s="58"/>
      <c r="C245" s="70">
        <f t="shared" si="35"/>
        <v>0</v>
      </c>
      <c r="D245" s="60"/>
      <c r="E245" s="61"/>
      <c r="F245" s="62">
        <f t="shared" si="36"/>
        <v>0</v>
      </c>
      <c r="G245" s="62">
        <f t="shared" si="37"/>
        <v>0</v>
      </c>
      <c r="H245" s="63"/>
      <c r="I245" s="60"/>
      <c r="J245" s="64"/>
      <c r="K245" s="72"/>
      <c r="L245" s="72">
        <f t="shared" si="38"/>
        <v>0</v>
      </c>
      <c r="M245" s="66">
        <f t="shared" si="39"/>
        <v>0</v>
      </c>
      <c r="N245" s="60"/>
      <c r="O245" s="67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9"/>
    </row>
    <row r="246" spans="1:38" ht="13.7" customHeight="1" x14ac:dyDescent="0.2">
      <c r="A246" s="57"/>
      <c r="B246" s="58"/>
      <c r="C246" s="70">
        <f t="shared" si="35"/>
        <v>0</v>
      </c>
      <c r="D246" s="60"/>
      <c r="E246" s="61"/>
      <c r="F246" s="62">
        <f t="shared" si="36"/>
        <v>0</v>
      </c>
      <c r="G246" s="62">
        <f t="shared" si="37"/>
        <v>0</v>
      </c>
      <c r="H246" s="63"/>
      <c r="I246" s="60"/>
      <c r="J246" s="64"/>
      <c r="K246" s="72"/>
      <c r="L246" s="72">
        <f t="shared" si="38"/>
        <v>0</v>
      </c>
      <c r="M246" s="66">
        <f t="shared" si="39"/>
        <v>0</v>
      </c>
      <c r="N246" s="60"/>
      <c r="O246" s="67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9"/>
    </row>
    <row r="247" spans="1:38" ht="13.7" customHeight="1" x14ac:dyDescent="0.2">
      <c r="A247" s="57"/>
      <c r="B247" s="58"/>
      <c r="C247" s="70">
        <f t="shared" si="35"/>
        <v>0</v>
      </c>
      <c r="D247" s="60"/>
      <c r="E247" s="61"/>
      <c r="F247" s="62">
        <f t="shared" si="36"/>
        <v>0</v>
      </c>
      <c r="G247" s="62">
        <f t="shared" si="37"/>
        <v>0</v>
      </c>
      <c r="H247" s="63"/>
      <c r="I247" s="60"/>
      <c r="J247" s="64"/>
      <c r="K247" s="72"/>
      <c r="L247" s="72">
        <f t="shared" si="38"/>
        <v>0</v>
      </c>
      <c r="M247" s="66">
        <f t="shared" si="39"/>
        <v>0</v>
      </c>
      <c r="N247" s="60"/>
      <c r="O247" s="67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9"/>
    </row>
    <row r="248" spans="1:38" ht="13.7" customHeight="1" x14ac:dyDescent="0.2">
      <c r="A248" s="57"/>
      <c r="B248" s="58"/>
      <c r="C248" s="70">
        <f t="shared" si="35"/>
        <v>0</v>
      </c>
      <c r="D248" s="60"/>
      <c r="E248" s="61"/>
      <c r="F248" s="62">
        <f t="shared" si="36"/>
        <v>0</v>
      </c>
      <c r="G248" s="62">
        <f t="shared" si="37"/>
        <v>0</v>
      </c>
      <c r="H248" s="63"/>
      <c r="I248" s="60"/>
      <c r="J248" s="64"/>
      <c r="K248" s="72"/>
      <c r="L248" s="72">
        <f t="shared" si="38"/>
        <v>0</v>
      </c>
      <c r="M248" s="66">
        <f t="shared" si="39"/>
        <v>0</v>
      </c>
      <c r="N248" s="60"/>
      <c r="O248" s="67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9"/>
    </row>
    <row r="249" spans="1:38" ht="13.7" customHeight="1" x14ac:dyDescent="0.2">
      <c r="A249" s="57"/>
      <c r="B249" s="58"/>
      <c r="C249" s="70">
        <f t="shared" si="35"/>
        <v>0</v>
      </c>
      <c r="D249" s="60"/>
      <c r="E249" s="61"/>
      <c r="F249" s="62">
        <f t="shared" si="36"/>
        <v>0</v>
      </c>
      <c r="G249" s="62">
        <f t="shared" si="37"/>
        <v>0</v>
      </c>
      <c r="H249" s="63"/>
      <c r="I249" s="60"/>
      <c r="J249" s="64"/>
      <c r="K249" s="72"/>
      <c r="L249" s="72">
        <f t="shared" si="38"/>
        <v>0</v>
      </c>
      <c r="M249" s="66">
        <f t="shared" si="39"/>
        <v>0</v>
      </c>
      <c r="N249" s="60"/>
      <c r="O249" s="67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9"/>
    </row>
    <row r="250" spans="1:38" ht="13.7" customHeight="1" x14ac:dyDescent="0.2">
      <c r="A250" s="57"/>
      <c r="B250" s="58"/>
      <c r="C250" s="70">
        <f t="shared" si="35"/>
        <v>0</v>
      </c>
      <c r="D250" s="60"/>
      <c r="E250" s="61"/>
      <c r="F250" s="62">
        <f t="shared" si="36"/>
        <v>0</v>
      </c>
      <c r="G250" s="62">
        <f t="shared" si="37"/>
        <v>0</v>
      </c>
      <c r="H250" s="63"/>
      <c r="I250" s="60"/>
      <c r="J250" s="64"/>
      <c r="K250" s="72"/>
      <c r="L250" s="72">
        <f t="shared" si="38"/>
        <v>0</v>
      </c>
      <c r="M250" s="66">
        <f t="shared" si="39"/>
        <v>0</v>
      </c>
      <c r="N250" s="60"/>
      <c r="O250" s="67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9"/>
    </row>
    <row r="251" spans="1:38" ht="13.7" customHeight="1" x14ac:dyDescent="0.2">
      <c r="A251" s="57"/>
      <c r="B251" s="58"/>
      <c r="C251" s="70">
        <f t="shared" si="35"/>
        <v>0</v>
      </c>
      <c r="D251" s="60"/>
      <c r="E251" s="61"/>
      <c r="F251" s="62">
        <f t="shared" si="36"/>
        <v>0</v>
      </c>
      <c r="G251" s="62">
        <f t="shared" si="37"/>
        <v>0</v>
      </c>
      <c r="H251" s="63"/>
      <c r="I251" s="60"/>
      <c r="J251" s="64"/>
      <c r="K251" s="72"/>
      <c r="L251" s="72">
        <f t="shared" si="38"/>
        <v>0</v>
      </c>
      <c r="M251" s="66">
        <f t="shared" si="39"/>
        <v>0</v>
      </c>
      <c r="N251" s="60"/>
      <c r="O251" s="67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9"/>
    </row>
    <row r="252" spans="1:38" ht="13.7" customHeight="1" x14ac:dyDescent="0.2">
      <c r="A252" s="57"/>
      <c r="B252" s="58"/>
      <c r="C252" s="70">
        <f t="shared" si="35"/>
        <v>0</v>
      </c>
      <c r="D252" s="60"/>
      <c r="E252" s="61"/>
      <c r="F252" s="62">
        <f t="shared" si="36"/>
        <v>0</v>
      </c>
      <c r="G252" s="62">
        <f t="shared" si="37"/>
        <v>0</v>
      </c>
      <c r="H252" s="63"/>
      <c r="I252" s="60"/>
      <c r="J252" s="64"/>
      <c r="K252" s="72"/>
      <c r="L252" s="72">
        <f t="shared" si="38"/>
        <v>0</v>
      </c>
      <c r="M252" s="66">
        <f t="shared" si="39"/>
        <v>0</v>
      </c>
      <c r="N252" s="60"/>
      <c r="O252" s="67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9"/>
    </row>
    <row r="253" spans="1:38" ht="13.7" customHeight="1" x14ac:dyDescent="0.2">
      <c r="A253" s="57"/>
      <c r="B253" s="58"/>
      <c r="C253" s="70">
        <f t="shared" si="35"/>
        <v>0</v>
      </c>
      <c r="D253" s="60"/>
      <c r="E253" s="61"/>
      <c r="F253" s="62">
        <f t="shared" si="36"/>
        <v>0</v>
      </c>
      <c r="G253" s="62">
        <f t="shared" si="37"/>
        <v>0</v>
      </c>
      <c r="H253" s="63"/>
      <c r="I253" s="60"/>
      <c r="J253" s="64"/>
      <c r="K253" s="72"/>
      <c r="L253" s="72">
        <f t="shared" si="38"/>
        <v>0</v>
      </c>
      <c r="M253" s="66">
        <f t="shared" si="39"/>
        <v>0</v>
      </c>
      <c r="N253" s="60"/>
      <c r="O253" s="67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9"/>
    </row>
    <row r="254" spans="1:38" ht="13.7" customHeight="1" x14ac:dyDescent="0.2">
      <c r="A254" s="57"/>
      <c r="B254" s="58"/>
      <c r="C254" s="70">
        <f t="shared" si="35"/>
        <v>0</v>
      </c>
      <c r="D254" s="60"/>
      <c r="E254" s="61"/>
      <c r="F254" s="62">
        <f t="shared" si="36"/>
        <v>0</v>
      </c>
      <c r="G254" s="62">
        <f t="shared" si="37"/>
        <v>0</v>
      </c>
      <c r="H254" s="63"/>
      <c r="I254" s="60"/>
      <c r="J254" s="64"/>
      <c r="K254" s="72"/>
      <c r="L254" s="72">
        <f t="shared" si="38"/>
        <v>0</v>
      </c>
      <c r="M254" s="66">
        <f t="shared" si="39"/>
        <v>0</v>
      </c>
      <c r="N254" s="60"/>
      <c r="O254" s="67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9"/>
    </row>
    <row r="255" spans="1:38" ht="13.7" customHeight="1" x14ac:dyDescent="0.2">
      <c r="A255" s="57"/>
      <c r="B255" s="58"/>
      <c r="C255" s="70">
        <f t="shared" si="35"/>
        <v>0</v>
      </c>
      <c r="D255" s="60"/>
      <c r="E255" s="61"/>
      <c r="F255" s="62">
        <f t="shared" si="36"/>
        <v>0</v>
      </c>
      <c r="G255" s="62">
        <f t="shared" si="37"/>
        <v>0</v>
      </c>
      <c r="H255" s="63"/>
      <c r="I255" s="60"/>
      <c r="J255" s="64"/>
      <c r="K255" s="72"/>
      <c r="L255" s="72">
        <f t="shared" si="38"/>
        <v>0</v>
      </c>
      <c r="M255" s="66">
        <f t="shared" si="39"/>
        <v>0</v>
      </c>
      <c r="N255" s="60"/>
      <c r="O255" s="67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9"/>
    </row>
    <row r="256" spans="1:38" ht="13.7" customHeight="1" x14ac:dyDescent="0.2">
      <c r="A256" s="57"/>
      <c r="B256" s="58"/>
      <c r="C256" s="70">
        <f t="shared" si="35"/>
        <v>0</v>
      </c>
      <c r="D256" s="60"/>
      <c r="E256" s="61"/>
      <c r="F256" s="62">
        <f t="shared" si="36"/>
        <v>0</v>
      </c>
      <c r="G256" s="62">
        <f t="shared" si="37"/>
        <v>0</v>
      </c>
      <c r="H256" s="63"/>
      <c r="I256" s="60"/>
      <c r="J256" s="64"/>
      <c r="K256" s="72"/>
      <c r="L256" s="72">
        <f t="shared" si="38"/>
        <v>0</v>
      </c>
      <c r="M256" s="66">
        <f t="shared" si="39"/>
        <v>0</v>
      </c>
      <c r="N256" s="60"/>
      <c r="O256" s="67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9"/>
    </row>
    <row r="257" spans="1:38" ht="13.7" customHeight="1" x14ac:dyDescent="0.2">
      <c r="A257" s="57"/>
      <c r="B257" s="58"/>
      <c r="C257" s="70">
        <f t="shared" si="35"/>
        <v>0</v>
      </c>
      <c r="D257" s="60"/>
      <c r="E257" s="61"/>
      <c r="F257" s="62">
        <f t="shared" si="36"/>
        <v>0</v>
      </c>
      <c r="G257" s="62">
        <f t="shared" si="37"/>
        <v>0</v>
      </c>
      <c r="H257" s="63"/>
      <c r="I257" s="60"/>
      <c r="J257" s="64"/>
      <c r="K257" s="72"/>
      <c r="L257" s="72">
        <f t="shared" si="38"/>
        <v>0</v>
      </c>
      <c r="M257" s="66">
        <f t="shared" si="39"/>
        <v>0</v>
      </c>
      <c r="N257" s="60"/>
      <c r="O257" s="67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9"/>
    </row>
    <row r="258" spans="1:38" ht="13.7" customHeight="1" x14ac:dyDescent="0.2">
      <c r="A258" s="57"/>
      <c r="B258" s="58"/>
      <c r="C258" s="70">
        <f t="shared" si="35"/>
        <v>0</v>
      </c>
      <c r="D258" s="60"/>
      <c r="E258" s="61"/>
      <c r="F258" s="62">
        <f t="shared" si="36"/>
        <v>0</v>
      </c>
      <c r="G258" s="62">
        <f t="shared" si="37"/>
        <v>0</v>
      </c>
      <c r="H258" s="63"/>
      <c r="I258" s="60"/>
      <c r="J258" s="64"/>
      <c r="K258" s="72"/>
      <c r="L258" s="72">
        <f t="shared" si="38"/>
        <v>0</v>
      </c>
      <c r="M258" s="66">
        <f t="shared" si="39"/>
        <v>0</v>
      </c>
      <c r="N258" s="60"/>
      <c r="O258" s="67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9"/>
    </row>
    <row r="259" spans="1:38" ht="13.7" customHeight="1" x14ac:dyDescent="0.2">
      <c r="A259" s="57"/>
      <c r="B259" s="58"/>
      <c r="C259" s="70">
        <f t="shared" si="35"/>
        <v>0</v>
      </c>
      <c r="D259" s="60"/>
      <c r="E259" s="61"/>
      <c r="F259" s="62">
        <f t="shared" si="36"/>
        <v>0</v>
      </c>
      <c r="G259" s="62">
        <f t="shared" si="37"/>
        <v>0</v>
      </c>
      <c r="H259" s="63"/>
      <c r="I259" s="60"/>
      <c r="J259" s="64"/>
      <c r="K259" s="72"/>
      <c r="L259" s="72">
        <f t="shared" si="38"/>
        <v>0</v>
      </c>
      <c r="M259" s="66">
        <f t="shared" si="39"/>
        <v>0</v>
      </c>
      <c r="N259" s="60"/>
      <c r="O259" s="67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9"/>
    </row>
    <row r="260" spans="1:38" ht="13.7" customHeight="1" x14ac:dyDescent="0.2">
      <c r="A260" s="57"/>
      <c r="B260" s="58"/>
      <c r="C260" s="70">
        <f t="shared" si="35"/>
        <v>0</v>
      </c>
      <c r="D260" s="60"/>
      <c r="E260" s="61"/>
      <c r="F260" s="62">
        <f t="shared" si="36"/>
        <v>0</v>
      </c>
      <c r="G260" s="62">
        <f t="shared" si="37"/>
        <v>0</v>
      </c>
      <c r="H260" s="63"/>
      <c r="I260" s="60"/>
      <c r="J260" s="64"/>
      <c r="K260" s="72"/>
      <c r="L260" s="72">
        <f t="shared" si="38"/>
        <v>0</v>
      </c>
      <c r="M260" s="66">
        <f t="shared" si="39"/>
        <v>0</v>
      </c>
      <c r="N260" s="60"/>
      <c r="O260" s="67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9"/>
    </row>
    <row r="261" spans="1:38" ht="13.7" customHeight="1" x14ac:dyDescent="0.2">
      <c r="A261" s="57"/>
      <c r="B261" s="58"/>
      <c r="C261" s="70">
        <f t="shared" si="35"/>
        <v>0</v>
      </c>
      <c r="D261" s="60"/>
      <c r="E261" s="61"/>
      <c r="F261" s="62">
        <f t="shared" si="36"/>
        <v>0</v>
      </c>
      <c r="G261" s="62">
        <f t="shared" si="37"/>
        <v>0</v>
      </c>
      <c r="H261" s="63"/>
      <c r="I261" s="60"/>
      <c r="J261" s="64"/>
      <c r="K261" s="72"/>
      <c r="L261" s="72">
        <f t="shared" si="38"/>
        <v>0</v>
      </c>
      <c r="M261" s="66">
        <f t="shared" si="39"/>
        <v>0</v>
      </c>
      <c r="N261" s="60"/>
      <c r="O261" s="67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9"/>
    </row>
    <row r="262" spans="1:38" ht="13.7" customHeight="1" x14ac:dyDescent="0.2">
      <c r="A262" s="57"/>
      <c r="B262" s="58"/>
      <c r="C262" s="70">
        <f t="shared" si="35"/>
        <v>0</v>
      </c>
      <c r="D262" s="60"/>
      <c r="E262" s="61"/>
      <c r="F262" s="62">
        <f t="shared" si="36"/>
        <v>0</v>
      </c>
      <c r="G262" s="62">
        <f t="shared" si="37"/>
        <v>0</v>
      </c>
      <c r="H262" s="63"/>
      <c r="I262" s="60"/>
      <c r="J262" s="64"/>
      <c r="K262" s="72"/>
      <c r="L262" s="72">
        <f t="shared" si="38"/>
        <v>0</v>
      </c>
      <c r="M262" s="66">
        <f t="shared" si="39"/>
        <v>0</v>
      </c>
      <c r="N262" s="60"/>
      <c r="O262" s="67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9"/>
    </row>
    <row r="263" spans="1:38" ht="13.7" customHeight="1" x14ac:dyDescent="0.2">
      <c r="A263" s="57"/>
      <c r="B263" s="58"/>
      <c r="C263" s="70">
        <f t="shared" si="35"/>
        <v>0</v>
      </c>
      <c r="D263" s="60"/>
      <c r="E263" s="61"/>
      <c r="F263" s="62">
        <f t="shared" si="36"/>
        <v>0</v>
      </c>
      <c r="G263" s="62">
        <f t="shared" si="37"/>
        <v>0</v>
      </c>
      <c r="H263" s="63"/>
      <c r="I263" s="60"/>
      <c r="J263" s="64"/>
      <c r="K263" s="72"/>
      <c r="L263" s="72">
        <f t="shared" si="38"/>
        <v>0</v>
      </c>
      <c r="M263" s="66">
        <f t="shared" si="39"/>
        <v>0</v>
      </c>
      <c r="N263" s="60"/>
      <c r="O263" s="67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9"/>
    </row>
    <row r="264" spans="1:38" ht="13.7" customHeight="1" x14ac:dyDescent="0.2">
      <c r="A264" s="57"/>
      <c r="B264" s="58"/>
      <c r="C264" s="70">
        <f t="shared" si="35"/>
        <v>0</v>
      </c>
      <c r="D264" s="60"/>
      <c r="E264" s="61"/>
      <c r="F264" s="62">
        <f t="shared" si="36"/>
        <v>0</v>
      </c>
      <c r="G264" s="62">
        <f t="shared" si="37"/>
        <v>0</v>
      </c>
      <c r="H264" s="63"/>
      <c r="I264" s="60"/>
      <c r="J264" s="64"/>
      <c r="K264" s="72"/>
      <c r="L264" s="72">
        <f t="shared" si="38"/>
        <v>0</v>
      </c>
      <c r="M264" s="66">
        <f t="shared" si="39"/>
        <v>0</v>
      </c>
      <c r="N264" s="60"/>
      <c r="O264" s="67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9"/>
    </row>
    <row r="265" spans="1:38" ht="13.7" customHeight="1" x14ac:dyDescent="0.2">
      <c r="A265" s="57"/>
      <c r="B265" s="58"/>
      <c r="C265" s="70">
        <f t="shared" si="35"/>
        <v>0</v>
      </c>
      <c r="D265" s="60"/>
      <c r="E265" s="61"/>
      <c r="F265" s="62">
        <f t="shared" si="36"/>
        <v>0</v>
      </c>
      <c r="G265" s="62">
        <f t="shared" si="37"/>
        <v>0</v>
      </c>
      <c r="H265" s="63"/>
      <c r="I265" s="60"/>
      <c r="J265" s="64"/>
      <c r="K265" s="72"/>
      <c r="L265" s="72">
        <f t="shared" si="38"/>
        <v>0</v>
      </c>
      <c r="M265" s="66">
        <f t="shared" si="39"/>
        <v>0</v>
      </c>
      <c r="N265" s="60"/>
      <c r="O265" s="67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9"/>
    </row>
    <row r="266" spans="1:38" ht="13.7" customHeight="1" x14ac:dyDescent="0.2">
      <c r="A266" s="57"/>
      <c r="B266" s="58"/>
      <c r="C266" s="70">
        <f t="shared" si="35"/>
        <v>0</v>
      </c>
      <c r="D266" s="60"/>
      <c r="E266" s="61"/>
      <c r="F266" s="62">
        <f t="shared" si="36"/>
        <v>0</v>
      </c>
      <c r="G266" s="62">
        <f t="shared" si="37"/>
        <v>0</v>
      </c>
      <c r="H266" s="63"/>
      <c r="I266" s="60"/>
      <c r="J266" s="64"/>
      <c r="K266" s="72"/>
      <c r="L266" s="72">
        <f t="shared" si="38"/>
        <v>0</v>
      </c>
      <c r="M266" s="66">
        <f t="shared" si="39"/>
        <v>0</v>
      </c>
      <c r="N266" s="60"/>
      <c r="O266" s="67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9"/>
    </row>
    <row r="267" spans="1:38" ht="13.7" customHeight="1" x14ac:dyDescent="0.2">
      <c r="A267" s="57"/>
      <c r="B267" s="58"/>
      <c r="C267" s="70">
        <f t="shared" si="35"/>
        <v>0</v>
      </c>
      <c r="D267" s="60"/>
      <c r="E267" s="61"/>
      <c r="F267" s="62">
        <f t="shared" si="36"/>
        <v>0</v>
      </c>
      <c r="G267" s="62">
        <f t="shared" si="37"/>
        <v>0</v>
      </c>
      <c r="H267" s="63"/>
      <c r="I267" s="60"/>
      <c r="J267" s="64"/>
      <c r="K267" s="72"/>
      <c r="L267" s="72">
        <f t="shared" si="38"/>
        <v>0</v>
      </c>
      <c r="M267" s="66">
        <f t="shared" si="39"/>
        <v>0</v>
      </c>
      <c r="N267" s="60"/>
      <c r="O267" s="67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9"/>
    </row>
    <row r="268" spans="1:38" ht="13.7" customHeight="1" x14ac:dyDescent="0.2">
      <c r="A268" s="57"/>
      <c r="B268" s="58"/>
      <c r="C268" s="70">
        <f t="shared" si="35"/>
        <v>0</v>
      </c>
      <c r="D268" s="60"/>
      <c r="E268" s="61"/>
      <c r="F268" s="62">
        <f t="shared" si="36"/>
        <v>0</v>
      </c>
      <c r="G268" s="62">
        <f t="shared" si="37"/>
        <v>0</v>
      </c>
      <c r="H268" s="63"/>
      <c r="I268" s="60"/>
      <c r="J268" s="64"/>
      <c r="K268" s="72"/>
      <c r="L268" s="72">
        <f t="shared" si="38"/>
        <v>0</v>
      </c>
      <c r="M268" s="66">
        <f t="shared" si="39"/>
        <v>0</v>
      </c>
      <c r="N268" s="60"/>
      <c r="O268" s="67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9"/>
    </row>
    <row r="269" spans="1:38" ht="13.7" customHeight="1" x14ac:dyDescent="0.2">
      <c r="A269" s="130"/>
      <c r="B269" s="79"/>
      <c r="C269" s="80">
        <f t="shared" si="35"/>
        <v>0</v>
      </c>
      <c r="D269" s="81"/>
      <c r="E269" s="82"/>
      <c r="F269" s="83">
        <f t="shared" si="36"/>
        <v>0</v>
      </c>
      <c r="G269" s="83">
        <f t="shared" si="37"/>
        <v>0</v>
      </c>
      <c r="H269" s="84"/>
      <c r="I269" s="81"/>
      <c r="J269" s="85"/>
      <c r="K269" s="86"/>
      <c r="L269" s="86">
        <f t="shared" si="38"/>
        <v>0</v>
      </c>
      <c r="M269" s="87">
        <f t="shared" si="39"/>
        <v>0</v>
      </c>
      <c r="N269" s="81"/>
      <c r="O269" s="88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90"/>
    </row>
    <row r="270" spans="1:38" ht="14.1" customHeight="1" x14ac:dyDescent="0.2">
      <c r="A270" s="91"/>
      <c r="B270" s="92" t="s">
        <v>96</v>
      </c>
      <c r="C270" s="93">
        <f>C269</f>
        <v>0</v>
      </c>
      <c r="D270" s="94"/>
      <c r="E270" s="95">
        <v>0</v>
      </c>
      <c r="F270" s="96">
        <v>0</v>
      </c>
      <c r="G270" s="96">
        <v>0</v>
      </c>
      <c r="H270" s="97">
        <v>0</v>
      </c>
      <c r="I270" s="94"/>
      <c r="J270" s="98"/>
      <c r="K270" s="99">
        <v>0</v>
      </c>
      <c r="L270" s="100">
        <v>0</v>
      </c>
      <c r="M270" s="101">
        <v>0</v>
      </c>
      <c r="N270" s="94"/>
      <c r="O270" s="164">
        <v>0</v>
      </c>
      <c r="P270" s="165">
        <v>0</v>
      </c>
      <c r="Q270" s="165">
        <v>0</v>
      </c>
      <c r="R270" s="165">
        <v>0</v>
      </c>
      <c r="S270" s="165">
        <v>0</v>
      </c>
      <c r="T270" s="165">
        <v>0</v>
      </c>
      <c r="U270" s="165">
        <v>0</v>
      </c>
      <c r="V270" s="165">
        <v>0</v>
      </c>
      <c r="W270" s="165">
        <v>0</v>
      </c>
      <c r="X270" s="165">
        <v>0</v>
      </c>
      <c r="Y270" s="165">
        <v>0</v>
      </c>
      <c r="Z270" s="165">
        <v>0</v>
      </c>
      <c r="AA270" s="165">
        <v>0</v>
      </c>
      <c r="AB270" s="165">
        <v>0</v>
      </c>
      <c r="AC270" s="165">
        <v>0</v>
      </c>
      <c r="AD270" s="165">
        <v>0</v>
      </c>
      <c r="AE270" s="165">
        <v>0</v>
      </c>
      <c r="AF270" s="165">
        <v>0</v>
      </c>
      <c r="AG270" s="165">
        <v>0</v>
      </c>
      <c r="AH270" s="165">
        <v>0</v>
      </c>
      <c r="AI270" s="165">
        <v>0</v>
      </c>
      <c r="AJ270" s="165">
        <v>0</v>
      </c>
      <c r="AK270" s="165">
        <v>0</v>
      </c>
      <c r="AL270" s="166"/>
    </row>
    <row r="271" spans="1:38" ht="14.1" customHeight="1" x14ac:dyDescent="0.2">
      <c r="A271" s="106"/>
      <c r="B271" s="159"/>
      <c r="C271" s="159"/>
      <c r="D271" s="159"/>
      <c r="E271" s="159"/>
      <c r="F271" s="159"/>
      <c r="G271" s="159"/>
      <c r="H271" s="159"/>
      <c r="I271" s="159"/>
      <c r="J271" s="109"/>
      <c r="K271" s="109"/>
      <c r="L271" s="10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</row>
    <row r="272" spans="1:38" ht="8.1" customHeight="1" x14ac:dyDescent="0.2">
      <c r="A272" s="220"/>
      <c r="B272" s="221"/>
      <c r="C272" s="160"/>
      <c r="D272" s="221"/>
      <c r="E272" s="221"/>
      <c r="F272" s="221"/>
      <c r="G272" s="221"/>
      <c r="H272" s="221"/>
      <c r="I272" s="221"/>
      <c r="J272" s="222"/>
      <c r="K272" s="222"/>
      <c r="L272" s="222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221"/>
      <c r="AL272" s="221"/>
    </row>
    <row r="273" spans="1:38" ht="12.75" hidden="1" customHeight="1" x14ac:dyDescent="0.2">
      <c r="A273" s="114"/>
      <c r="B273" s="115"/>
      <c r="C273" s="116">
        <f>C270</f>
        <v>0</v>
      </c>
      <c r="D273" s="117"/>
      <c r="E273" s="118"/>
      <c r="F273" s="119"/>
      <c r="G273" s="120"/>
      <c r="H273" s="121"/>
      <c r="I273" s="117"/>
      <c r="J273" s="122"/>
      <c r="K273" s="123"/>
      <c r="L273" s="124"/>
      <c r="M273" s="125"/>
      <c r="N273" s="117"/>
      <c r="O273" s="126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8"/>
    </row>
    <row r="274" spans="1:38" ht="13.7" customHeight="1" x14ac:dyDescent="0.2">
      <c r="A274" s="57">
        <v>42430</v>
      </c>
      <c r="B274" s="58"/>
      <c r="C274" s="70">
        <f t="shared" ref="C274:C302" si="40">C273+E274+H274-K274</f>
        <v>0</v>
      </c>
      <c r="D274" s="60"/>
      <c r="E274" s="71"/>
      <c r="F274" s="62">
        <f t="shared" ref="F274:F302" si="41">ROUND(E274/11,2)</f>
        <v>0</v>
      </c>
      <c r="G274" s="62">
        <f t="shared" ref="G274:G302" si="42">E274-F274</f>
        <v>0</v>
      </c>
      <c r="H274" s="63"/>
      <c r="I274" s="60"/>
      <c r="J274" s="64"/>
      <c r="K274" s="72"/>
      <c r="L274" s="72">
        <f t="shared" ref="L274:L302" si="43">ROUND(K274/11,2)</f>
        <v>0</v>
      </c>
      <c r="M274" s="66">
        <f t="shared" ref="M274:M302" si="44">K274-L274</f>
        <v>0</v>
      </c>
      <c r="N274" s="60"/>
      <c r="O274" s="67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9"/>
    </row>
    <row r="275" spans="1:38" ht="13.7" customHeight="1" x14ac:dyDescent="0.2">
      <c r="A275" s="57"/>
      <c r="B275" s="58"/>
      <c r="C275" s="70">
        <f t="shared" si="40"/>
        <v>0</v>
      </c>
      <c r="D275" s="60"/>
      <c r="E275" s="61"/>
      <c r="F275" s="62">
        <f t="shared" si="41"/>
        <v>0</v>
      </c>
      <c r="G275" s="62">
        <f t="shared" si="42"/>
        <v>0</v>
      </c>
      <c r="H275" s="63"/>
      <c r="I275" s="60"/>
      <c r="J275" s="64"/>
      <c r="K275" s="72"/>
      <c r="L275" s="72">
        <f t="shared" si="43"/>
        <v>0</v>
      </c>
      <c r="M275" s="66">
        <f t="shared" si="44"/>
        <v>0</v>
      </c>
      <c r="N275" s="60"/>
      <c r="O275" s="67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9"/>
    </row>
    <row r="276" spans="1:38" ht="13.7" customHeight="1" x14ac:dyDescent="0.2">
      <c r="A276" s="57"/>
      <c r="B276" s="58"/>
      <c r="C276" s="70">
        <f t="shared" si="40"/>
        <v>0</v>
      </c>
      <c r="D276" s="60"/>
      <c r="E276" s="61"/>
      <c r="F276" s="62">
        <f t="shared" si="41"/>
        <v>0</v>
      </c>
      <c r="G276" s="62">
        <f t="shared" si="42"/>
        <v>0</v>
      </c>
      <c r="H276" s="63"/>
      <c r="I276" s="60"/>
      <c r="J276" s="64"/>
      <c r="K276" s="72"/>
      <c r="L276" s="72">
        <f t="shared" si="43"/>
        <v>0</v>
      </c>
      <c r="M276" s="66">
        <f t="shared" si="44"/>
        <v>0</v>
      </c>
      <c r="N276" s="60"/>
      <c r="O276" s="67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9"/>
    </row>
    <row r="277" spans="1:38" ht="13.7" customHeight="1" x14ac:dyDescent="0.2">
      <c r="A277" s="57"/>
      <c r="B277" s="58"/>
      <c r="C277" s="70">
        <f t="shared" si="40"/>
        <v>0</v>
      </c>
      <c r="D277" s="60"/>
      <c r="E277" s="61"/>
      <c r="F277" s="62">
        <f t="shared" si="41"/>
        <v>0</v>
      </c>
      <c r="G277" s="62">
        <f t="shared" si="42"/>
        <v>0</v>
      </c>
      <c r="H277" s="63"/>
      <c r="I277" s="60"/>
      <c r="J277" s="64"/>
      <c r="K277" s="72"/>
      <c r="L277" s="72">
        <f t="shared" si="43"/>
        <v>0</v>
      </c>
      <c r="M277" s="66">
        <f t="shared" si="44"/>
        <v>0</v>
      </c>
      <c r="N277" s="60"/>
      <c r="O277" s="67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9"/>
    </row>
    <row r="278" spans="1:38" ht="13.7" customHeight="1" x14ac:dyDescent="0.2">
      <c r="A278" s="57"/>
      <c r="B278" s="58"/>
      <c r="C278" s="70">
        <f t="shared" si="40"/>
        <v>0</v>
      </c>
      <c r="D278" s="60"/>
      <c r="E278" s="61"/>
      <c r="F278" s="62">
        <f t="shared" si="41"/>
        <v>0</v>
      </c>
      <c r="G278" s="62">
        <f t="shared" si="42"/>
        <v>0</v>
      </c>
      <c r="H278" s="63"/>
      <c r="I278" s="60"/>
      <c r="J278" s="64"/>
      <c r="K278" s="72"/>
      <c r="L278" s="72">
        <f t="shared" si="43"/>
        <v>0</v>
      </c>
      <c r="M278" s="66">
        <f t="shared" si="44"/>
        <v>0</v>
      </c>
      <c r="N278" s="60"/>
      <c r="O278" s="67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9"/>
    </row>
    <row r="279" spans="1:38" ht="13.7" customHeight="1" x14ac:dyDescent="0.2">
      <c r="A279" s="57"/>
      <c r="B279" s="58"/>
      <c r="C279" s="70">
        <f t="shared" si="40"/>
        <v>0</v>
      </c>
      <c r="D279" s="60"/>
      <c r="E279" s="61"/>
      <c r="F279" s="62">
        <f t="shared" si="41"/>
        <v>0</v>
      </c>
      <c r="G279" s="62">
        <f t="shared" si="42"/>
        <v>0</v>
      </c>
      <c r="H279" s="63"/>
      <c r="I279" s="60"/>
      <c r="J279" s="64"/>
      <c r="K279" s="72"/>
      <c r="L279" s="72">
        <f t="shared" si="43"/>
        <v>0</v>
      </c>
      <c r="M279" s="66">
        <f t="shared" si="44"/>
        <v>0</v>
      </c>
      <c r="N279" s="60"/>
      <c r="O279" s="67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9"/>
    </row>
    <row r="280" spans="1:38" ht="13.7" customHeight="1" x14ac:dyDescent="0.2">
      <c r="A280" s="57"/>
      <c r="B280" s="58"/>
      <c r="C280" s="70">
        <f t="shared" si="40"/>
        <v>0</v>
      </c>
      <c r="D280" s="60"/>
      <c r="E280" s="61"/>
      <c r="F280" s="62">
        <f t="shared" si="41"/>
        <v>0</v>
      </c>
      <c r="G280" s="62">
        <f t="shared" si="42"/>
        <v>0</v>
      </c>
      <c r="H280" s="63"/>
      <c r="I280" s="60"/>
      <c r="J280" s="64"/>
      <c r="K280" s="72"/>
      <c r="L280" s="72">
        <f t="shared" si="43"/>
        <v>0</v>
      </c>
      <c r="M280" s="66">
        <f t="shared" si="44"/>
        <v>0</v>
      </c>
      <c r="N280" s="60"/>
      <c r="O280" s="67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9"/>
    </row>
    <row r="281" spans="1:38" ht="13.7" customHeight="1" x14ac:dyDescent="0.2">
      <c r="A281" s="57"/>
      <c r="B281" s="58"/>
      <c r="C281" s="70">
        <f t="shared" si="40"/>
        <v>0</v>
      </c>
      <c r="D281" s="60"/>
      <c r="E281" s="61"/>
      <c r="F281" s="62">
        <f t="shared" si="41"/>
        <v>0</v>
      </c>
      <c r="G281" s="62">
        <f t="shared" si="42"/>
        <v>0</v>
      </c>
      <c r="H281" s="63"/>
      <c r="I281" s="60"/>
      <c r="J281" s="64"/>
      <c r="K281" s="72"/>
      <c r="L281" s="72">
        <f t="shared" si="43"/>
        <v>0</v>
      </c>
      <c r="M281" s="66">
        <f t="shared" si="44"/>
        <v>0</v>
      </c>
      <c r="N281" s="60"/>
      <c r="O281" s="67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9"/>
    </row>
    <row r="282" spans="1:38" ht="13.7" customHeight="1" x14ac:dyDescent="0.2">
      <c r="A282" s="57"/>
      <c r="B282" s="58"/>
      <c r="C282" s="70">
        <f t="shared" si="40"/>
        <v>0</v>
      </c>
      <c r="D282" s="60"/>
      <c r="E282" s="61"/>
      <c r="F282" s="62">
        <f t="shared" si="41"/>
        <v>0</v>
      </c>
      <c r="G282" s="62">
        <f t="shared" si="42"/>
        <v>0</v>
      </c>
      <c r="H282" s="63"/>
      <c r="I282" s="60"/>
      <c r="J282" s="64"/>
      <c r="K282" s="72"/>
      <c r="L282" s="72">
        <f t="shared" si="43"/>
        <v>0</v>
      </c>
      <c r="M282" s="66">
        <f t="shared" si="44"/>
        <v>0</v>
      </c>
      <c r="N282" s="60"/>
      <c r="O282" s="67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9"/>
    </row>
    <row r="283" spans="1:38" ht="13.7" customHeight="1" x14ac:dyDescent="0.2">
      <c r="A283" s="57"/>
      <c r="B283" s="58"/>
      <c r="C283" s="70">
        <f t="shared" si="40"/>
        <v>0</v>
      </c>
      <c r="D283" s="60"/>
      <c r="E283" s="61"/>
      <c r="F283" s="62">
        <f t="shared" si="41"/>
        <v>0</v>
      </c>
      <c r="G283" s="62">
        <f t="shared" si="42"/>
        <v>0</v>
      </c>
      <c r="H283" s="63"/>
      <c r="I283" s="60"/>
      <c r="J283" s="64"/>
      <c r="K283" s="72"/>
      <c r="L283" s="72">
        <f t="shared" si="43"/>
        <v>0</v>
      </c>
      <c r="M283" s="66">
        <f t="shared" si="44"/>
        <v>0</v>
      </c>
      <c r="N283" s="60"/>
      <c r="O283" s="67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9"/>
    </row>
    <row r="284" spans="1:38" ht="13.7" customHeight="1" x14ac:dyDescent="0.2">
      <c r="A284" s="57"/>
      <c r="B284" s="58"/>
      <c r="C284" s="70">
        <f t="shared" si="40"/>
        <v>0</v>
      </c>
      <c r="D284" s="60"/>
      <c r="E284" s="61"/>
      <c r="F284" s="62">
        <f t="shared" si="41"/>
        <v>0</v>
      </c>
      <c r="G284" s="62">
        <f t="shared" si="42"/>
        <v>0</v>
      </c>
      <c r="H284" s="63"/>
      <c r="I284" s="60"/>
      <c r="J284" s="64"/>
      <c r="K284" s="72"/>
      <c r="L284" s="72">
        <f t="shared" si="43"/>
        <v>0</v>
      </c>
      <c r="M284" s="66">
        <f t="shared" si="44"/>
        <v>0</v>
      </c>
      <c r="N284" s="60"/>
      <c r="O284" s="67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9"/>
    </row>
    <row r="285" spans="1:38" ht="13.7" customHeight="1" x14ac:dyDescent="0.2">
      <c r="A285" s="57"/>
      <c r="B285" s="58"/>
      <c r="C285" s="70">
        <f t="shared" si="40"/>
        <v>0</v>
      </c>
      <c r="D285" s="60"/>
      <c r="E285" s="61"/>
      <c r="F285" s="62">
        <f t="shared" si="41"/>
        <v>0</v>
      </c>
      <c r="G285" s="62">
        <f t="shared" si="42"/>
        <v>0</v>
      </c>
      <c r="H285" s="63"/>
      <c r="I285" s="60"/>
      <c r="J285" s="64"/>
      <c r="K285" s="72"/>
      <c r="L285" s="72">
        <f t="shared" si="43"/>
        <v>0</v>
      </c>
      <c r="M285" s="66">
        <f t="shared" si="44"/>
        <v>0</v>
      </c>
      <c r="N285" s="60"/>
      <c r="O285" s="67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9"/>
    </row>
    <row r="286" spans="1:38" ht="13.7" customHeight="1" x14ac:dyDescent="0.2">
      <c r="A286" s="57"/>
      <c r="B286" s="58"/>
      <c r="C286" s="70">
        <f t="shared" si="40"/>
        <v>0</v>
      </c>
      <c r="D286" s="60"/>
      <c r="E286" s="61"/>
      <c r="F286" s="62">
        <f t="shared" si="41"/>
        <v>0</v>
      </c>
      <c r="G286" s="62">
        <f t="shared" si="42"/>
        <v>0</v>
      </c>
      <c r="H286" s="63"/>
      <c r="I286" s="60"/>
      <c r="J286" s="64"/>
      <c r="K286" s="72"/>
      <c r="L286" s="72">
        <f t="shared" si="43"/>
        <v>0</v>
      </c>
      <c r="M286" s="66">
        <f t="shared" si="44"/>
        <v>0</v>
      </c>
      <c r="N286" s="60"/>
      <c r="O286" s="67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9"/>
    </row>
    <row r="287" spans="1:38" ht="13.7" customHeight="1" x14ac:dyDescent="0.2">
      <c r="A287" s="57"/>
      <c r="B287" s="58"/>
      <c r="C287" s="70">
        <f t="shared" si="40"/>
        <v>0</v>
      </c>
      <c r="D287" s="60"/>
      <c r="E287" s="61"/>
      <c r="F287" s="62">
        <f t="shared" si="41"/>
        <v>0</v>
      </c>
      <c r="G287" s="62">
        <f t="shared" si="42"/>
        <v>0</v>
      </c>
      <c r="H287" s="63"/>
      <c r="I287" s="60"/>
      <c r="J287" s="64"/>
      <c r="K287" s="72"/>
      <c r="L287" s="72">
        <f t="shared" si="43"/>
        <v>0</v>
      </c>
      <c r="M287" s="66">
        <f t="shared" si="44"/>
        <v>0</v>
      </c>
      <c r="N287" s="60"/>
      <c r="O287" s="67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9"/>
    </row>
    <row r="288" spans="1:38" ht="13.7" customHeight="1" x14ac:dyDescent="0.2">
      <c r="A288" s="57"/>
      <c r="B288" s="58"/>
      <c r="C288" s="70">
        <f t="shared" si="40"/>
        <v>0</v>
      </c>
      <c r="D288" s="60"/>
      <c r="E288" s="61"/>
      <c r="F288" s="62">
        <f t="shared" si="41"/>
        <v>0</v>
      </c>
      <c r="G288" s="62">
        <f t="shared" si="42"/>
        <v>0</v>
      </c>
      <c r="H288" s="63"/>
      <c r="I288" s="60"/>
      <c r="J288" s="64"/>
      <c r="K288" s="72"/>
      <c r="L288" s="72">
        <f t="shared" si="43"/>
        <v>0</v>
      </c>
      <c r="M288" s="66">
        <f t="shared" si="44"/>
        <v>0</v>
      </c>
      <c r="N288" s="60"/>
      <c r="O288" s="67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9"/>
    </row>
    <row r="289" spans="1:38" ht="13.7" customHeight="1" x14ac:dyDescent="0.2">
      <c r="A289" s="57"/>
      <c r="B289" s="58"/>
      <c r="C289" s="70">
        <f t="shared" si="40"/>
        <v>0</v>
      </c>
      <c r="D289" s="60"/>
      <c r="E289" s="61"/>
      <c r="F289" s="62">
        <f t="shared" si="41"/>
        <v>0</v>
      </c>
      <c r="G289" s="62">
        <f t="shared" si="42"/>
        <v>0</v>
      </c>
      <c r="H289" s="63"/>
      <c r="I289" s="60"/>
      <c r="J289" s="64"/>
      <c r="K289" s="72"/>
      <c r="L289" s="72">
        <f t="shared" si="43"/>
        <v>0</v>
      </c>
      <c r="M289" s="66">
        <f t="shared" si="44"/>
        <v>0</v>
      </c>
      <c r="N289" s="60"/>
      <c r="O289" s="67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9"/>
    </row>
    <row r="290" spans="1:38" ht="13.7" customHeight="1" x14ac:dyDescent="0.2">
      <c r="A290" s="57"/>
      <c r="B290" s="58"/>
      <c r="C290" s="70">
        <f t="shared" si="40"/>
        <v>0</v>
      </c>
      <c r="D290" s="60"/>
      <c r="E290" s="61"/>
      <c r="F290" s="62">
        <f t="shared" si="41"/>
        <v>0</v>
      </c>
      <c r="G290" s="62">
        <f t="shared" si="42"/>
        <v>0</v>
      </c>
      <c r="H290" s="63"/>
      <c r="I290" s="60"/>
      <c r="J290" s="64"/>
      <c r="K290" s="72"/>
      <c r="L290" s="72">
        <f t="shared" si="43"/>
        <v>0</v>
      </c>
      <c r="M290" s="66">
        <f t="shared" si="44"/>
        <v>0</v>
      </c>
      <c r="N290" s="60"/>
      <c r="O290" s="67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9"/>
    </row>
    <row r="291" spans="1:38" ht="13.7" customHeight="1" x14ac:dyDescent="0.2">
      <c r="A291" s="57"/>
      <c r="B291" s="58"/>
      <c r="C291" s="70">
        <f t="shared" si="40"/>
        <v>0</v>
      </c>
      <c r="D291" s="60"/>
      <c r="E291" s="61"/>
      <c r="F291" s="62">
        <f t="shared" si="41"/>
        <v>0</v>
      </c>
      <c r="G291" s="62">
        <f t="shared" si="42"/>
        <v>0</v>
      </c>
      <c r="H291" s="63"/>
      <c r="I291" s="60"/>
      <c r="J291" s="64"/>
      <c r="K291" s="72"/>
      <c r="L291" s="72">
        <f t="shared" si="43"/>
        <v>0</v>
      </c>
      <c r="M291" s="66">
        <f t="shared" si="44"/>
        <v>0</v>
      </c>
      <c r="N291" s="60"/>
      <c r="O291" s="67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9"/>
    </row>
    <row r="292" spans="1:38" ht="13.7" customHeight="1" x14ac:dyDescent="0.2">
      <c r="A292" s="57"/>
      <c r="B292" s="58"/>
      <c r="C292" s="70">
        <f t="shared" si="40"/>
        <v>0</v>
      </c>
      <c r="D292" s="60"/>
      <c r="E292" s="61"/>
      <c r="F292" s="62">
        <f t="shared" si="41"/>
        <v>0</v>
      </c>
      <c r="G292" s="62">
        <f t="shared" si="42"/>
        <v>0</v>
      </c>
      <c r="H292" s="63"/>
      <c r="I292" s="60"/>
      <c r="J292" s="64"/>
      <c r="K292" s="72"/>
      <c r="L292" s="72">
        <f t="shared" si="43"/>
        <v>0</v>
      </c>
      <c r="M292" s="66">
        <f t="shared" si="44"/>
        <v>0</v>
      </c>
      <c r="N292" s="60"/>
      <c r="O292" s="67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9"/>
    </row>
    <row r="293" spans="1:38" ht="13.7" customHeight="1" x14ac:dyDescent="0.2">
      <c r="A293" s="57"/>
      <c r="B293" s="58"/>
      <c r="C293" s="70">
        <f t="shared" si="40"/>
        <v>0</v>
      </c>
      <c r="D293" s="60"/>
      <c r="E293" s="61"/>
      <c r="F293" s="62">
        <f t="shared" si="41"/>
        <v>0</v>
      </c>
      <c r="G293" s="62">
        <f t="shared" si="42"/>
        <v>0</v>
      </c>
      <c r="H293" s="63"/>
      <c r="I293" s="60"/>
      <c r="J293" s="64"/>
      <c r="K293" s="72"/>
      <c r="L293" s="72">
        <f t="shared" si="43"/>
        <v>0</v>
      </c>
      <c r="M293" s="66">
        <f t="shared" si="44"/>
        <v>0</v>
      </c>
      <c r="N293" s="60"/>
      <c r="O293" s="67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9"/>
    </row>
    <row r="294" spans="1:38" ht="13.7" customHeight="1" x14ac:dyDescent="0.2">
      <c r="A294" s="57"/>
      <c r="B294" s="58"/>
      <c r="C294" s="70">
        <f t="shared" si="40"/>
        <v>0</v>
      </c>
      <c r="D294" s="60"/>
      <c r="E294" s="61"/>
      <c r="F294" s="62">
        <f t="shared" si="41"/>
        <v>0</v>
      </c>
      <c r="G294" s="62">
        <f t="shared" si="42"/>
        <v>0</v>
      </c>
      <c r="H294" s="63"/>
      <c r="I294" s="60"/>
      <c r="J294" s="64"/>
      <c r="K294" s="72"/>
      <c r="L294" s="72">
        <f t="shared" si="43"/>
        <v>0</v>
      </c>
      <c r="M294" s="66">
        <f t="shared" si="44"/>
        <v>0</v>
      </c>
      <c r="N294" s="60"/>
      <c r="O294" s="67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9"/>
    </row>
    <row r="295" spans="1:38" ht="13.7" customHeight="1" x14ac:dyDescent="0.2">
      <c r="A295" s="57"/>
      <c r="B295" s="58"/>
      <c r="C295" s="70">
        <f t="shared" si="40"/>
        <v>0</v>
      </c>
      <c r="D295" s="60"/>
      <c r="E295" s="61"/>
      <c r="F295" s="62">
        <f t="shared" si="41"/>
        <v>0</v>
      </c>
      <c r="G295" s="62">
        <f t="shared" si="42"/>
        <v>0</v>
      </c>
      <c r="H295" s="63"/>
      <c r="I295" s="60"/>
      <c r="J295" s="64"/>
      <c r="K295" s="72"/>
      <c r="L295" s="72">
        <f t="shared" si="43"/>
        <v>0</v>
      </c>
      <c r="M295" s="66">
        <f t="shared" si="44"/>
        <v>0</v>
      </c>
      <c r="N295" s="60"/>
      <c r="O295" s="67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9"/>
    </row>
    <row r="296" spans="1:38" ht="13.7" customHeight="1" x14ac:dyDescent="0.2">
      <c r="A296" s="57"/>
      <c r="B296" s="58"/>
      <c r="C296" s="70">
        <f t="shared" si="40"/>
        <v>0</v>
      </c>
      <c r="D296" s="60"/>
      <c r="E296" s="61"/>
      <c r="F296" s="62">
        <f t="shared" si="41"/>
        <v>0</v>
      </c>
      <c r="G296" s="62">
        <f t="shared" si="42"/>
        <v>0</v>
      </c>
      <c r="H296" s="63"/>
      <c r="I296" s="60"/>
      <c r="J296" s="64"/>
      <c r="K296" s="72"/>
      <c r="L296" s="72">
        <f t="shared" si="43"/>
        <v>0</v>
      </c>
      <c r="M296" s="66">
        <f t="shared" si="44"/>
        <v>0</v>
      </c>
      <c r="N296" s="60"/>
      <c r="O296" s="67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9"/>
    </row>
    <row r="297" spans="1:38" ht="13.7" customHeight="1" x14ac:dyDescent="0.2">
      <c r="A297" s="57"/>
      <c r="B297" s="58"/>
      <c r="C297" s="70">
        <f t="shared" si="40"/>
        <v>0</v>
      </c>
      <c r="D297" s="60"/>
      <c r="E297" s="61"/>
      <c r="F297" s="62">
        <f t="shared" si="41"/>
        <v>0</v>
      </c>
      <c r="G297" s="62">
        <f t="shared" si="42"/>
        <v>0</v>
      </c>
      <c r="H297" s="63"/>
      <c r="I297" s="60"/>
      <c r="J297" s="64"/>
      <c r="K297" s="72"/>
      <c r="L297" s="72">
        <f t="shared" si="43"/>
        <v>0</v>
      </c>
      <c r="M297" s="66">
        <f t="shared" si="44"/>
        <v>0</v>
      </c>
      <c r="N297" s="60"/>
      <c r="O297" s="67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9"/>
    </row>
    <row r="298" spans="1:38" ht="13.7" customHeight="1" x14ac:dyDescent="0.2">
      <c r="A298" s="57"/>
      <c r="B298" s="58"/>
      <c r="C298" s="70">
        <f t="shared" si="40"/>
        <v>0</v>
      </c>
      <c r="D298" s="60"/>
      <c r="E298" s="61"/>
      <c r="F298" s="62">
        <f t="shared" si="41"/>
        <v>0</v>
      </c>
      <c r="G298" s="62">
        <f t="shared" si="42"/>
        <v>0</v>
      </c>
      <c r="H298" s="63"/>
      <c r="I298" s="60"/>
      <c r="J298" s="64"/>
      <c r="K298" s="72"/>
      <c r="L298" s="72">
        <f t="shared" si="43"/>
        <v>0</v>
      </c>
      <c r="M298" s="66">
        <f t="shared" si="44"/>
        <v>0</v>
      </c>
      <c r="N298" s="60"/>
      <c r="O298" s="67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9"/>
    </row>
    <row r="299" spans="1:38" ht="13.7" customHeight="1" x14ac:dyDescent="0.2">
      <c r="A299" s="57"/>
      <c r="B299" s="58"/>
      <c r="C299" s="70">
        <f t="shared" si="40"/>
        <v>0</v>
      </c>
      <c r="D299" s="60"/>
      <c r="E299" s="61"/>
      <c r="F299" s="62">
        <f t="shared" si="41"/>
        <v>0</v>
      </c>
      <c r="G299" s="62">
        <f t="shared" si="42"/>
        <v>0</v>
      </c>
      <c r="H299" s="63"/>
      <c r="I299" s="60"/>
      <c r="J299" s="64"/>
      <c r="K299" s="72"/>
      <c r="L299" s="72">
        <f t="shared" si="43"/>
        <v>0</v>
      </c>
      <c r="M299" s="66">
        <f t="shared" si="44"/>
        <v>0</v>
      </c>
      <c r="N299" s="60"/>
      <c r="O299" s="67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9"/>
    </row>
    <row r="300" spans="1:38" ht="13.7" customHeight="1" x14ac:dyDescent="0.2">
      <c r="A300" s="57"/>
      <c r="B300" s="58"/>
      <c r="C300" s="70">
        <f t="shared" si="40"/>
        <v>0</v>
      </c>
      <c r="D300" s="60"/>
      <c r="E300" s="61"/>
      <c r="F300" s="62">
        <f t="shared" si="41"/>
        <v>0</v>
      </c>
      <c r="G300" s="62">
        <f t="shared" si="42"/>
        <v>0</v>
      </c>
      <c r="H300" s="63"/>
      <c r="I300" s="60"/>
      <c r="J300" s="64"/>
      <c r="K300" s="72"/>
      <c r="L300" s="72">
        <f t="shared" si="43"/>
        <v>0</v>
      </c>
      <c r="M300" s="66">
        <f t="shared" si="44"/>
        <v>0</v>
      </c>
      <c r="N300" s="60"/>
      <c r="O300" s="67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9"/>
    </row>
    <row r="301" spans="1:38" ht="13.7" customHeight="1" x14ac:dyDescent="0.2">
      <c r="A301" s="57"/>
      <c r="B301" s="58"/>
      <c r="C301" s="70">
        <f t="shared" si="40"/>
        <v>0</v>
      </c>
      <c r="D301" s="60"/>
      <c r="E301" s="61"/>
      <c r="F301" s="62">
        <f t="shared" si="41"/>
        <v>0</v>
      </c>
      <c r="G301" s="62">
        <f t="shared" si="42"/>
        <v>0</v>
      </c>
      <c r="H301" s="63"/>
      <c r="I301" s="60"/>
      <c r="J301" s="64"/>
      <c r="K301" s="72"/>
      <c r="L301" s="72">
        <f t="shared" si="43"/>
        <v>0</v>
      </c>
      <c r="M301" s="66">
        <f t="shared" si="44"/>
        <v>0</v>
      </c>
      <c r="N301" s="60"/>
      <c r="O301" s="67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9"/>
    </row>
    <row r="302" spans="1:38" ht="13.7" customHeight="1" x14ac:dyDescent="0.2">
      <c r="A302" s="130"/>
      <c r="B302" s="79"/>
      <c r="C302" s="80">
        <f t="shared" si="40"/>
        <v>0</v>
      </c>
      <c r="D302" s="81"/>
      <c r="E302" s="82"/>
      <c r="F302" s="83">
        <f t="shared" si="41"/>
        <v>0</v>
      </c>
      <c r="G302" s="83">
        <f t="shared" si="42"/>
        <v>0</v>
      </c>
      <c r="H302" s="84"/>
      <c r="I302" s="81"/>
      <c r="J302" s="85"/>
      <c r="K302" s="86"/>
      <c r="L302" s="86">
        <f t="shared" si="43"/>
        <v>0</v>
      </c>
      <c r="M302" s="87">
        <f t="shared" si="44"/>
        <v>0</v>
      </c>
      <c r="N302" s="81"/>
      <c r="O302" s="88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90"/>
    </row>
    <row r="303" spans="1:38" ht="14.1" customHeight="1" x14ac:dyDescent="0.2">
      <c r="A303" s="91"/>
      <c r="B303" s="92" t="s">
        <v>96</v>
      </c>
      <c r="C303" s="93">
        <f>C302</f>
        <v>0</v>
      </c>
      <c r="D303" s="94"/>
      <c r="E303" s="95">
        <v>0</v>
      </c>
      <c r="F303" s="96">
        <v>0</v>
      </c>
      <c r="G303" s="96">
        <v>0</v>
      </c>
      <c r="H303" s="97">
        <v>0</v>
      </c>
      <c r="I303" s="94"/>
      <c r="J303" s="98"/>
      <c r="K303" s="99">
        <v>0</v>
      </c>
      <c r="L303" s="100">
        <v>0</v>
      </c>
      <c r="M303" s="101">
        <v>0</v>
      </c>
      <c r="N303" s="94"/>
      <c r="O303" s="164">
        <v>0</v>
      </c>
      <c r="P303" s="165">
        <v>0</v>
      </c>
      <c r="Q303" s="165">
        <v>0</v>
      </c>
      <c r="R303" s="165">
        <v>0</v>
      </c>
      <c r="S303" s="165">
        <v>0</v>
      </c>
      <c r="T303" s="165">
        <v>0</v>
      </c>
      <c r="U303" s="165">
        <v>0</v>
      </c>
      <c r="V303" s="165">
        <v>0</v>
      </c>
      <c r="W303" s="165">
        <v>0</v>
      </c>
      <c r="X303" s="165">
        <v>0</v>
      </c>
      <c r="Y303" s="165">
        <v>0</v>
      </c>
      <c r="Z303" s="165">
        <v>0</v>
      </c>
      <c r="AA303" s="165">
        <v>0</v>
      </c>
      <c r="AB303" s="165">
        <v>0</v>
      </c>
      <c r="AC303" s="165">
        <v>0</v>
      </c>
      <c r="AD303" s="165">
        <v>0</v>
      </c>
      <c r="AE303" s="165">
        <v>0</v>
      </c>
      <c r="AF303" s="165">
        <v>0</v>
      </c>
      <c r="AG303" s="165">
        <v>0</v>
      </c>
      <c r="AH303" s="165">
        <v>0</v>
      </c>
      <c r="AI303" s="165">
        <v>0</v>
      </c>
      <c r="AJ303" s="165">
        <v>0</v>
      </c>
      <c r="AK303" s="165">
        <v>0</v>
      </c>
      <c r="AL303" s="166"/>
    </row>
    <row r="304" spans="1:38" ht="12.75" customHeight="1" x14ac:dyDescent="0.2">
      <c r="A304" s="168"/>
      <c r="B304" s="169"/>
      <c r="C304" s="169"/>
      <c r="D304" s="169"/>
      <c r="E304" s="169"/>
      <c r="F304" s="169"/>
      <c r="G304" s="169"/>
      <c r="H304" s="169"/>
      <c r="I304" s="169"/>
      <c r="J304" s="170"/>
      <c r="K304" s="171"/>
      <c r="L304" s="171"/>
      <c r="M304" s="172"/>
      <c r="N304" s="169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69"/>
    </row>
    <row r="305" spans="1:38" ht="12.75" customHeight="1" x14ac:dyDescent="0.2">
      <c r="A305" s="173" t="s">
        <v>154</v>
      </c>
      <c r="B305" s="92"/>
      <c r="C305" s="174"/>
      <c r="D305" s="175"/>
      <c r="E305" s="176">
        <v>0</v>
      </c>
      <c r="F305" s="176">
        <v>0</v>
      </c>
      <c r="G305" s="176">
        <v>0</v>
      </c>
      <c r="H305" s="176">
        <v>0</v>
      </c>
      <c r="I305" s="175"/>
      <c r="J305" s="177"/>
      <c r="K305" s="178">
        <v>0</v>
      </c>
      <c r="L305" s="178">
        <v>0</v>
      </c>
      <c r="M305" s="178">
        <v>0</v>
      </c>
      <c r="N305" s="175"/>
      <c r="O305" s="179">
        <v>0</v>
      </c>
      <c r="P305" s="180">
        <v>0</v>
      </c>
      <c r="Q305" s="180">
        <v>0</v>
      </c>
      <c r="R305" s="180">
        <v>0</v>
      </c>
      <c r="S305" s="180">
        <v>0</v>
      </c>
      <c r="T305" s="180">
        <v>0</v>
      </c>
      <c r="U305" s="180">
        <v>0</v>
      </c>
      <c r="V305" s="180">
        <v>0</v>
      </c>
      <c r="W305" s="180">
        <v>0</v>
      </c>
      <c r="X305" s="180">
        <v>0</v>
      </c>
      <c r="Y305" s="180">
        <v>0</v>
      </c>
      <c r="Z305" s="180">
        <v>0</v>
      </c>
      <c r="AA305" s="180">
        <v>0</v>
      </c>
      <c r="AB305" s="180">
        <v>0</v>
      </c>
      <c r="AC305" s="180">
        <v>0</v>
      </c>
      <c r="AD305" s="180">
        <v>0</v>
      </c>
      <c r="AE305" s="180">
        <v>0</v>
      </c>
      <c r="AF305" s="180">
        <v>0</v>
      </c>
      <c r="AG305" s="180">
        <v>0</v>
      </c>
      <c r="AH305" s="180">
        <v>0</v>
      </c>
      <c r="AI305" s="180">
        <v>0</v>
      </c>
      <c r="AJ305" s="180">
        <v>0</v>
      </c>
      <c r="AK305" s="180">
        <v>0</v>
      </c>
      <c r="AL305" s="181"/>
    </row>
    <row r="306" spans="1:38" ht="12.75" customHeight="1" x14ac:dyDescent="0.2">
      <c r="A306" s="223"/>
      <c r="B306" s="172"/>
      <c r="C306" s="144"/>
      <c r="D306" s="172"/>
      <c r="E306" s="172"/>
      <c r="F306" s="172"/>
      <c r="G306" s="172"/>
      <c r="H306" s="172"/>
      <c r="I306" s="172"/>
      <c r="J306" s="171"/>
      <c r="K306" s="171"/>
      <c r="L306" s="171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</row>
    <row r="307" spans="1:38" ht="12.75" hidden="1" customHeight="1" x14ac:dyDescent="0.2">
      <c r="A307" s="114"/>
      <c r="B307" s="115"/>
      <c r="C307" s="116">
        <f>C303</f>
        <v>0</v>
      </c>
      <c r="D307" s="117"/>
      <c r="E307" s="118"/>
      <c r="F307" s="119"/>
      <c r="G307" s="120"/>
      <c r="H307" s="121"/>
      <c r="I307" s="117"/>
      <c r="J307" s="122"/>
      <c r="K307" s="123"/>
      <c r="L307" s="124"/>
      <c r="M307" s="125"/>
      <c r="N307" s="117"/>
      <c r="O307" s="126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  <c r="AA307" s="127"/>
      <c r="AB307" s="127"/>
      <c r="AC307" s="127"/>
      <c r="AD307" s="127"/>
      <c r="AE307" s="127"/>
      <c r="AF307" s="127"/>
      <c r="AG307" s="127"/>
      <c r="AH307" s="127"/>
      <c r="AI307" s="127"/>
      <c r="AJ307" s="127"/>
      <c r="AK307" s="127"/>
      <c r="AL307" s="128"/>
    </row>
    <row r="308" spans="1:38" ht="13.7" customHeight="1" x14ac:dyDescent="0.2">
      <c r="A308" s="57">
        <v>42461</v>
      </c>
      <c r="B308" s="58"/>
      <c r="C308" s="70">
        <f t="shared" ref="C308:C336" si="45">C307+E308+H308-K308</f>
        <v>0</v>
      </c>
      <c r="D308" s="60"/>
      <c r="E308" s="71"/>
      <c r="F308" s="62">
        <f t="shared" ref="F308:F336" si="46">ROUND(E308/11,2)</f>
        <v>0</v>
      </c>
      <c r="G308" s="62">
        <f t="shared" ref="G308:G336" si="47">E308-F308</f>
        <v>0</v>
      </c>
      <c r="H308" s="63"/>
      <c r="I308" s="60"/>
      <c r="J308" s="64"/>
      <c r="K308" s="72"/>
      <c r="L308" s="72">
        <f t="shared" ref="L308:L336" si="48">ROUND(K308/11,2)</f>
        <v>0</v>
      </c>
      <c r="M308" s="66">
        <f t="shared" ref="M308:M336" si="49">K308-L308</f>
        <v>0</v>
      </c>
      <c r="N308" s="60"/>
      <c r="O308" s="67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9"/>
    </row>
    <row r="309" spans="1:38" ht="13.7" customHeight="1" x14ac:dyDescent="0.2">
      <c r="A309" s="57"/>
      <c r="B309" s="58"/>
      <c r="C309" s="70">
        <f t="shared" si="45"/>
        <v>0</v>
      </c>
      <c r="D309" s="60"/>
      <c r="E309" s="61"/>
      <c r="F309" s="62">
        <f t="shared" si="46"/>
        <v>0</v>
      </c>
      <c r="G309" s="62">
        <f t="shared" si="47"/>
        <v>0</v>
      </c>
      <c r="H309" s="63"/>
      <c r="I309" s="60"/>
      <c r="J309" s="64"/>
      <c r="K309" s="72"/>
      <c r="L309" s="72">
        <f t="shared" si="48"/>
        <v>0</v>
      </c>
      <c r="M309" s="66">
        <f t="shared" si="49"/>
        <v>0</v>
      </c>
      <c r="N309" s="60"/>
      <c r="O309" s="67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9"/>
    </row>
    <row r="310" spans="1:38" ht="13.7" customHeight="1" x14ac:dyDescent="0.2">
      <c r="A310" s="57"/>
      <c r="B310" s="58"/>
      <c r="C310" s="70">
        <f t="shared" si="45"/>
        <v>0</v>
      </c>
      <c r="D310" s="60"/>
      <c r="E310" s="61"/>
      <c r="F310" s="62">
        <f t="shared" si="46"/>
        <v>0</v>
      </c>
      <c r="G310" s="62">
        <f t="shared" si="47"/>
        <v>0</v>
      </c>
      <c r="H310" s="63"/>
      <c r="I310" s="60"/>
      <c r="J310" s="64"/>
      <c r="K310" s="72"/>
      <c r="L310" s="72">
        <f t="shared" si="48"/>
        <v>0</v>
      </c>
      <c r="M310" s="66">
        <f t="shared" si="49"/>
        <v>0</v>
      </c>
      <c r="N310" s="60"/>
      <c r="O310" s="67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9"/>
    </row>
    <row r="311" spans="1:38" ht="13.7" customHeight="1" x14ac:dyDescent="0.2">
      <c r="A311" s="57"/>
      <c r="B311" s="58"/>
      <c r="C311" s="70">
        <f t="shared" si="45"/>
        <v>0</v>
      </c>
      <c r="D311" s="60"/>
      <c r="E311" s="61"/>
      <c r="F311" s="62">
        <f t="shared" si="46"/>
        <v>0</v>
      </c>
      <c r="G311" s="62">
        <f t="shared" si="47"/>
        <v>0</v>
      </c>
      <c r="H311" s="63"/>
      <c r="I311" s="60"/>
      <c r="J311" s="64"/>
      <c r="K311" s="72"/>
      <c r="L311" s="72">
        <f t="shared" si="48"/>
        <v>0</v>
      </c>
      <c r="M311" s="66">
        <f t="shared" si="49"/>
        <v>0</v>
      </c>
      <c r="N311" s="60"/>
      <c r="O311" s="67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9"/>
    </row>
    <row r="312" spans="1:38" ht="13.7" customHeight="1" x14ac:dyDescent="0.2">
      <c r="A312" s="57"/>
      <c r="B312" s="58"/>
      <c r="C312" s="70">
        <f t="shared" si="45"/>
        <v>0</v>
      </c>
      <c r="D312" s="60"/>
      <c r="E312" s="61"/>
      <c r="F312" s="62">
        <f t="shared" si="46"/>
        <v>0</v>
      </c>
      <c r="G312" s="62">
        <f t="shared" si="47"/>
        <v>0</v>
      </c>
      <c r="H312" s="63"/>
      <c r="I312" s="60"/>
      <c r="J312" s="64"/>
      <c r="K312" s="72"/>
      <c r="L312" s="72">
        <f t="shared" si="48"/>
        <v>0</v>
      </c>
      <c r="M312" s="66">
        <f t="shared" si="49"/>
        <v>0</v>
      </c>
      <c r="N312" s="60"/>
      <c r="O312" s="67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9"/>
    </row>
    <row r="313" spans="1:38" ht="13.7" customHeight="1" x14ac:dyDescent="0.2">
      <c r="A313" s="57"/>
      <c r="B313" s="58"/>
      <c r="C313" s="70">
        <f t="shared" si="45"/>
        <v>0</v>
      </c>
      <c r="D313" s="60"/>
      <c r="E313" s="61"/>
      <c r="F313" s="62">
        <f t="shared" si="46"/>
        <v>0</v>
      </c>
      <c r="G313" s="62">
        <f t="shared" si="47"/>
        <v>0</v>
      </c>
      <c r="H313" s="63"/>
      <c r="I313" s="60"/>
      <c r="J313" s="64"/>
      <c r="K313" s="72"/>
      <c r="L313" s="72">
        <f t="shared" si="48"/>
        <v>0</v>
      </c>
      <c r="M313" s="66">
        <f t="shared" si="49"/>
        <v>0</v>
      </c>
      <c r="N313" s="60"/>
      <c r="O313" s="67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9"/>
    </row>
    <row r="314" spans="1:38" ht="13.7" customHeight="1" x14ac:dyDescent="0.2">
      <c r="A314" s="57"/>
      <c r="B314" s="58"/>
      <c r="C314" s="70">
        <f t="shared" si="45"/>
        <v>0</v>
      </c>
      <c r="D314" s="60"/>
      <c r="E314" s="61"/>
      <c r="F314" s="62">
        <f t="shared" si="46"/>
        <v>0</v>
      </c>
      <c r="G314" s="62">
        <f t="shared" si="47"/>
        <v>0</v>
      </c>
      <c r="H314" s="63"/>
      <c r="I314" s="60"/>
      <c r="J314" s="64"/>
      <c r="K314" s="72"/>
      <c r="L314" s="72">
        <f t="shared" si="48"/>
        <v>0</v>
      </c>
      <c r="M314" s="66">
        <f t="shared" si="49"/>
        <v>0</v>
      </c>
      <c r="N314" s="60"/>
      <c r="O314" s="67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9"/>
    </row>
    <row r="315" spans="1:38" ht="13.7" customHeight="1" x14ac:dyDescent="0.2">
      <c r="A315" s="57"/>
      <c r="B315" s="58"/>
      <c r="C315" s="70">
        <f t="shared" si="45"/>
        <v>0</v>
      </c>
      <c r="D315" s="60"/>
      <c r="E315" s="61"/>
      <c r="F315" s="62">
        <f t="shared" si="46"/>
        <v>0</v>
      </c>
      <c r="G315" s="62">
        <f t="shared" si="47"/>
        <v>0</v>
      </c>
      <c r="H315" s="63"/>
      <c r="I315" s="60"/>
      <c r="J315" s="64"/>
      <c r="K315" s="72"/>
      <c r="L315" s="72">
        <f t="shared" si="48"/>
        <v>0</v>
      </c>
      <c r="M315" s="66">
        <f t="shared" si="49"/>
        <v>0</v>
      </c>
      <c r="N315" s="60"/>
      <c r="O315" s="67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9"/>
    </row>
    <row r="316" spans="1:38" ht="13.7" customHeight="1" x14ac:dyDescent="0.2">
      <c r="A316" s="57"/>
      <c r="B316" s="58"/>
      <c r="C316" s="70">
        <f t="shared" si="45"/>
        <v>0</v>
      </c>
      <c r="D316" s="60"/>
      <c r="E316" s="61"/>
      <c r="F316" s="62">
        <f t="shared" si="46"/>
        <v>0</v>
      </c>
      <c r="G316" s="62">
        <f t="shared" si="47"/>
        <v>0</v>
      </c>
      <c r="H316" s="63"/>
      <c r="I316" s="60"/>
      <c r="J316" s="64"/>
      <c r="K316" s="72"/>
      <c r="L316" s="72">
        <f t="shared" si="48"/>
        <v>0</v>
      </c>
      <c r="M316" s="66">
        <f t="shared" si="49"/>
        <v>0</v>
      </c>
      <c r="N316" s="60"/>
      <c r="O316" s="67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9"/>
    </row>
    <row r="317" spans="1:38" ht="13.7" customHeight="1" x14ac:dyDescent="0.2">
      <c r="A317" s="57"/>
      <c r="B317" s="58"/>
      <c r="C317" s="70">
        <f t="shared" si="45"/>
        <v>0</v>
      </c>
      <c r="D317" s="60"/>
      <c r="E317" s="61"/>
      <c r="F317" s="62">
        <f t="shared" si="46"/>
        <v>0</v>
      </c>
      <c r="G317" s="62">
        <f t="shared" si="47"/>
        <v>0</v>
      </c>
      <c r="H317" s="63"/>
      <c r="I317" s="60"/>
      <c r="J317" s="64"/>
      <c r="K317" s="72"/>
      <c r="L317" s="72">
        <f t="shared" si="48"/>
        <v>0</v>
      </c>
      <c r="M317" s="66">
        <f t="shared" si="49"/>
        <v>0</v>
      </c>
      <c r="N317" s="60"/>
      <c r="O317" s="67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9"/>
    </row>
    <row r="318" spans="1:38" ht="13.7" customHeight="1" x14ac:dyDescent="0.2">
      <c r="A318" s="57"/>
      <c r="B318" s="58"/>
      <c r="C318" s="70">
        <f t="shared" si="45"/>
        <v>0</v>
      </c>
      <c r="D318" s="60"/>
      <c r="E318" s="61"/>
      <c r="F318" s="62">
        <f t="shared" si="46"/>
        <v>0</v>
      </c>
      <c r="G318" s="62">
        <f t="shared" si="47"/>
        <v>0</v>
      </c>
      <c r="H318" s="63"/>
      <c r="I318" s="60"/>
      <c r="J318" s="64"/>
      <c r="K318" s="72"/>
      <c r="L318" s="72">
        <f t="shared" si="48"/>
        <v>0</v>
      </c>
      <c r="M318" s="66">
        <f t="shared" si="49"/>
        <v>0</v>
      </c>
      <c r="N318" s="60"/>
      <c r="O318" s="67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9"/>
    </row>
    <row r="319" spans="1:38" ht="13.7" customHeight="1" x14ac:dyDescent="0.2">
      <c r="A319" s="57"/>
      <c r="B319" s="58"/>
      <c r="C319" s="70">
        <f t="shared" si="45"/>
        <v>0</v>
      </c>
      <c r="D319" s="60"/>
      <c r="E319" s="61"/>
      <c r="F319" s="62">
        <f t="shared" si="46"/>
        <v>0</v>
      </c>
      <c r="G319" s="62">
        <f t="shared" si="47"/>
        <v>0</v>
      </c>
      <c r="H319" s="63"/>
      <c r="I319" s="60"/>
      <c r="J319" s="64"/>
      <c r="K319" s="72"/>
      <c r="L319" s="72">
        <f t="shared" si="48"/>
        <v>0</v>
      </c>
      <c r="M319" s="66">
        <f t="shared" si="49"/>
        <v>0</v>
      </c>
      <c r="N319" s="60"/>
      <c r="O319" s="67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9"/>
    </row>
    <row r="320" spans="1:38" ht="13.7" customHeight="1" x14ac:dyDescent="0.2">
      <c r="A320" s="57"/>
      <c r="B320" s="58"/>
      <c r="C320" s="70">
        <f t="shared" si="45"/>
        <v>0</v>
      </c>
      <c r="D320" s="60"/>
      <c r="E320" s="61"/>
      <c r="F320" s="62">
        <f t="shared" si="46"/>
        <v>0</v>
      </c>
      <c r="G320" s="62">
        <f t="shared" si="47"/>
        <v>0</v>
      </c>
      <c r="H320" s="63"/>
      <c r="I320" s="60"/>
      <c r="J320" s="64"/>
      <c r="K320" s="72"/>
      <c r="L320" s="72">
        <f t="shared" si="48"/>
        <v>0</v>
      </c>
      <c r="M320" s="66">
        <f t="shared" si="49"/>
        <v>0</v>
      </c>
      <c r="N320" s="60"/>
      <c r="O320" s="67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9"/>
    </row>
    <row r="321" spans="1:38" ht="13.7" customHeight="1" x14ac:dyDescent="0.2">
      <c r="A321" s="57"/>
      <c r="B321" s="58"/>
      <c r="C321" s="70">
        <f t="shared" si="45"/>
        <v>0</v>
      </c>
      <c r="D321" s="60"/>
      <c r="E321" s="61"/>
      <c r="F321" s="62">
        <f t="shared" si="46"/>
        <v>0</v>
      </c>
      <c r="G321" s="62">
        <f t="shared" si="47"/>
        <v>0</v>
      </c>
      <c r="H321" s="63"/>
      <c r="I321" s="60"/>
      <c r="J321" s="64"/>
      <c r="K321" s="72"/>
      <c r="L321" s="72">
        <f t="shared" si="48"/>
        <v>0</v>
      </c>
      <c r="M321" s="66">
        <f t="shared" si="49"/>
        <v>0</v>
      </c>
      <c r="N321" s="60"/>
      <c r="O321" s="67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9"/>
    </row>
    <row r="322" spans="1:38" ht="13.7" customHeight="1" x14ac:dyDescent="0.2">
      <c r="A322" s="57"/>
      <c r="B322" s="58"/>
      <c r="C322" s="70">
        <f t="shared" si="45"/>
        <v>0</v>
      </c>
      <c r="D322" s="60"/>
      <c r="E322" s="61"/>
      <c r="F322" s="62">
        <f t="shared" si="46"/>
        <v>0</v>
      </c>
      <c r="G322" s="62">
        <f t="shared" si="47"/>
        <v>0</v>
      </c>
      <c r="H322" s="63"/>
      <c r="I322" s="60"/>
      <c r="J322" s="64"/>
      <c r="K322" s="72"/>
      <c r="L322" s="72">
        <f t="shared" si="48"/>
        <v>0</v>
      </c>
      <c r="M322" s="66">
        <f t="shared" si="49"/>
        <v>0</v>
      </c>
      <c r="N322" s="60"/>
      <c r="O322" s="67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9"/>
    </row>
    <row r="323" spans="1:38" ht="13.7" customHeight="1" x14ac:dyDescent="0.2">
      <c r="A323" s="57"/>
      <c r="B323" s="58"/>
      <c r="C323" s="70">
        <f t="shared" si="45"/>
        <v>0</v>
      </c>
      <c r="D323" s="60"/>
      <c r="E323" s="61"/>
      <c r="F323" s="62">
        <f t="shared" si="46"/>
        <v>0</v>
      </c>
      <c r="G323" s="62">
        <f t="shared" si="47"/>
        <v>0</v>
      </c>
      <c r="H323" s="63"/>
      <c r="I323" s="60"/>
      <c r="J323" s="64"/>
      <c r="K323" s="72"/>
      <c r="L323" s="72">
        <f t="shared" si="48"/>
        <v>0</v>
      </c>
      <c r="M323" s="66">
        <f t="shared" si="49"/>
        <v>0</v>
      </c>
      <c r="N323" s="60"/>
      <c r="O323" s="67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9"/>
    </row>
    <row r="324" spans="1:38" ht="13.7" customHeight="1" x14ac:dyDescent="0.2">
      <c r="A324" s="57"/>
      <c r="B324" s="58"/>
      <c r="C324" s="70">
        <f t="shared" si="45"/>
        <v>0</v>
      </c>
      <c r="D324" s="60"/>
      <c r="E324" s="61"/>
      <c r="F324" s="62">
        <f t="shared" si="46"/>
        <v>0</v>
      </c>
      <c r="G324" s="62">
        <f t="shared" si="47"/>
        <v>0</v>
      </c>
      <c r="H324" s="63"/>
      <c r="I324" s="60"/>
      <c r="J324" s="64"/>
      <c r="K324" s="72"/>
      <c r="L324" s="72">
        <f t="shared" si="48"/>
        <v>0</v>
      </c>
      <c r="M324" s="66">
        <f t="shared" si="49"/>
        <v>0</v>
      </c>
      <c r="N324" s="60"/>
      <c r="O324" s="67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9"/>
    </row>
    <row r="325" spans="1:38" ht="13.7" customHeight="1" x14ac:dyDescent="0.2">
      <c r="A325" s="57"/>
      <c r="B325" s="58"/>
      <c r="C325" s="70">
        <f t="shared" si="45"/>
        <v>0</v>
      </c>
      <c r="D325" s="60"/>
      <c r="E325" s="61"/>
      <c r="F325" s="62">
        <f t="shared" si="46"/>
        <v>0</v>
      </c>
      <c r="G325" s="62">
        <f t="shared" si="47"/>
        <v>0</v>
      </c>
      <c r="H325" s="63"/>
      <c r="I325" s="60"/>
      <c r="J325" s="64"/>
      <c r="K325" s="72"/>
      <c r="L325" s="72">
        <f t="shared" si="48"/>
        <v>0</v>
      </c>
      <c r="M325" s="66">
        <f t="shared" si="49"/>
        <v>0</v>
      </c>
      <c r="N325" s="60"/>
      <c r="O325" s="67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9"/>
    </row>
    <row r="326" spans="1:38" ht="13.7" customHeight="1" x14ac:dyDescent="0.2">
      <c r="A326" s="57"/>
      <c r="B326" s="58"/>
      <c r="C326" s="70">
        <f t="shared" si="45"/>
        <v>0</v>
      </c>
      <c r="D326" s="60"/>
      <c r="E326" s="61"/>
      <c r="F326" s="62">
        <f t="shared" si="46"/>
        <v>0</v>
      </c>
      <c r="G326" s="62">
        <f t="shared" si="47"/>
        <v>0</v>
      </c>
      <c r="H326" s="63"/>
      <c r="I326" s="60"/>
      <c r="J326" s="64"/>
      <c r="K326" s="72"/>
      <c r="L326" s="72">
        <f t="shared" si="48"/>
        <v>0</v>
      </c>
      <c r="M326" s="66">
        <f t="shared" si="49"/>
        <v>0</v>
      </c>
      <c r="N326" s="60"/>
      <c r="O326" s="67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9"/>
    </row>
    <row r="327" spans="1:38" ht="13.7" customHeight="1" x14ac:dyDescent="0.2">
      <c r="A327" s="57"/>
      <c r="B327" s="58"/>
      <c r="C327" s="70">
        <f t="shared" si="45"/>
        <v>0</v>
      </c>
      <c r="D327" s="60"/>
      <c r="E327" s="61"/>
      <c r="F327" s="62">
        <f t="shared" si="46"/>
        <v>0</v>
      </c>
      <c r="G327" s="62">
        <f t="shared" si="47"/>
        <v>0</v>
      </c>
      <c r="H327" s="63"/>
      <c r="I327" s="60"/>
      <c r="J327" s="64"/>
      <c r="K327" s="72"/>
      <c r="L327" s="72">
        <f t="shared" si="48"/>
        <v>0</v>
      </c>
      <c r="M327" s="66">
        <f t="shared" si="49"/>
        <v>0</v>
      </c>
      <c r="N327" s="60"/>
      <c r="O327" s="67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9"/>
    </row>
    <row r="328" spans="1:38" ht="13.7" customHeight="1" x14ac:dyDescent="0.2">
      <c r="A328" s="57"/>
      <c r="B328" s="58"/>
      <c r="C328" s="70">
        <f t="shared" si="45"/>
        <v>0</v>
      </c>
      <c r="D328" s="60"/>
      <c r="E328" s="61"/>
      <c r="F328" s="62">
        <f t="shared" si="46"/>
        <v>0</v>
      </c>
      <c r="G328" s="62">
        <f t="shared" si="47"/>
        <v>0</v>
      </c>
      <c r="H328" s="63"/>
      <c r="I328" s="60"/>
      <c r="J328" s="64"/>
      <c r="K328" s="72"/>
      <c r="L328" s="72">
        <f t="shared" si="48"/>
        <v>0</v>
      </c>
      <c r="M328" s="66">
        <f t="shared" si="49"/>
        <v>0</v>
      </c>
      <c r="N328" s="60"/>
      <c r="O328" s="67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9"/>
    </row>
    <row r="329" spans="1:38" ht="13.7" customHeight="1" x14ac:dyDescent="0.2">
      <c r="A329" s="57"/>
      <c r="B329" s="58"/>
      <c r="C329" s="70">
        <f t="shared" si="45"/>
        <v>0</v>
      </c>
      <c r="D329" s="60"/>
      <c r="E329" s="61"/>
      <c r="F329" s="62">
        <f t="shared" si="46"/>
        <v>0</v>
      </c>
      <c r="G329" s="62">
        <f t="shared" si="47"/>
        <v>0</v>
      </c>
      <c r="H329" s="63"/>
      <c r="I329" s="60"/>
      <c r="J329" s="64"/>
      <c r="K329" s="72"/>
      <c r="L329" s="72">
        <f t="shared" si="48"/>
        <v>0</v>
      </c>
      <c r="M329" s="66">
        <f t="shared" si="49"/>
        <v>0</v>
      </c>
      <c r="N329" s="60"/>
      <c r="O329" s="67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9"/>
    </row>
    <row r="330" spans="1:38" ht="13.7" customHeight="1" x14ac:dyDescent="0.2">
      <c r="A330" s="57"/>
      <c r="B330" s="58"/>
      <c r="C330" s="70">
        <f t="shared" si="45"/>
        <v>0</v>
      </c>
      <c r="D330" s="60"/>
      <c r="E330" s="61"/>
      <c r="F330" s="62">
        <f t="shared" si="46"/>
        <v>0</v>
      </c>
      <c r="G330" s="62">
        <f t="shared" si="47"/>
        <v>0</v>
      </c>
      <c r="H330" s="63"/>
      <c r="I330" s="60"/>
      <c r="J330" s="64"/>
      <c r="K330" s="72"/>
      <c r="L330" s="72">
        <f t="shared" si="48"/>
        <v>0</v>
      </c>
      <c r="M330" s="66">
        <f t="shared" si="49"/>
        <v>0</v>
      </c>
      <c r="N330" s="60"/>
      <c r="O330" s="67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9"/>
    </row>
    <row r="331" spans="1:38" ht="13.7" customHeight="1" x14ac:dyDescent="0.2">
      <c r="A331" s="57"/>
      <c r="B331" s="58"/>
      <c r="C331" s="70">
        <f t="shared" si="45"/>
        <v>0</v>
      </c>
      <c r="D331" s="60"/>
      <c r="E331" s="61"/>
      <c r="F331" s="62">
        <f t="shared" si="46"/>
        <v>0</v>
      </c>
      <c r="G331" s="62">
        <f t="shared" si="47"/>
        <v>0</v>
      </c>
      <c r="H331" s="63"/>
      <c r="I331" s="60"/>
      <c r="J331" s="64"/>
      <c r="K331" s="72"/>
      <c r="L331" s="72">
        <f t="shared" si="48"/>
        <v>0</v>
      </c>
      <c r="M331" s="66">
        <f t="shared" si="49"/>
        <v>0</v>
      </c>
      <c r="N331" s="60"/>
      <c r="O331" s="67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9"/>
    </row>
    <row r="332" spans="1:38" ht="13.7" customHeight="1" x14ac:dyDescent="0.2">
      <c r="A332" s="57"/>
      <c r="B332" s="58"/>
      <c r="C332" s="70">
        <f t="shared" si="45"/>
        <v>0</v>
      </c>
      <c r="D332" s="60"/>
      <c r="E332" s="61"/>
      <c r="F332" s="62">
        <f t="shared" si="46"/>
        <v>0</v>
      </c>
      <c r="G332" s="62">
        <f t="shared" si="47"/>
        <v>0</v>
      </c>
      <c r="H332" s="63"/>
      <c r="I332" s="60"/>
      <c r="J332" s="64"/>
      <c r="K332" s="72"/>
      <c r="L332" s="72">
        <f t="shared" si="48"/>
        <v>0</v>
      </c>
      <c r="M332" s="66">
        <f t="shared" si="49"/>
        <v>0</v>
      </c>
      <c r="N332" s="60"/>
      <c r="O332" s="67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9"/>
    </row>
    <row r="333" spans="1:38" ht="13.7" customHeight="1" x14ac:dyDescent="0.2">
      <c r="A333" s="57"/>
      <c r="B333" s="58"/>
      <c r="C333" s="70">
        <f t="shared" si="45"/>
        <v>0</v>
      </c>
      <c r="D333" s="60"/>
      <c r="E333" s="61"/>
      <c r="F333" s="62">
        <f t="shared" si="46"/>
        <v>0</v>
      </c>
      <c r="G333" s="62">
        <f t="shared" si="47"/>
        <v>0</v>
      </c>
      <c r="H333" s="63"/>
      <c r="I333" s="60"/>
      <c r="J333" s="64"/>
      <c r="K333" s="72"/>
      <c r="L333" s="72">
        <f t="shared" si="48"/>
        <v>0</v>
      </c>
      <c r="M333" s="66">
        <f t="shared" si="49"/>
        <v>0</v>
      </c>
      <c r="N333" s="60"/>
      <c r="O333" s="67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9"/>
    </row>
    <row r="334" spans="1:38" ht="13.7" customHeight="1" x14ac:dyDescent="0.2">
      <c r="A334" s="57"/>
      <c r="B334" s="58"/>
      <c r="C334" s="70">
        <f t="shared" si="45"/>
        <v>0</v>
      </c>
      <c r="D334" s="60"/>
      <c r="E334" s="61"/>
      <c r="F334" s="62">
        <f t="shared" si="46"/>
        <v>0</v>
      </c>
      <c r="G334" s="62">
        <f t="shared" si="47"/>
        <v>0</v>
      </c>
      <c r="H334" s="63"/>
      <c r="I334" s="60"/>
      <c r="J334" s="64"/>
      <c r="K334" s="72"/>
      <c r="L334" s="72">
        <f t="shared" si="48"/>
        <v>0</v>
      </c>
      <c r="M334" s="66">
        <f t="shared" si="49"/>
        <v>0</v>
      </c>
      <c r="N334" s="60"/>
      <c r="O334" s="67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9"/>
    </row>
    <row r="335" spans="1:38" ht="13.7" customHeight="1" x14ac:dyDescent="0.2">
      <c r="A335" s="57"/>
      <c r="B335" s="58"/>
      <c r="C335" s="70">
        <f t="shared" si="45"/>
        <v>0</v>
      </c>
      <c r="D335" s="60"/>
      <c r="E335" s="61"/>
      <c r="F335" s="62">
        <f t="shared" si="46"/>
        <v>0</v>
      </c>
      <c r="G335" s="62">
        <f t="shared" si="47"/>
        <v>0</v>
      </c>
      <c r="H335" s="63"/>
      <c r="I335" s="60"/>
      <c r="J335" s="64"/>
      <c r="K335" s="72"/>
      <c r="L335" s="72">
        <f t="shared" si="48"/>
        <v>0</v>
      </c>
      <c r="M335" s="66">
        <f t="shared" si="49"/>
        <v>0</v>
      </c>
      <c r="N335" s="60"/>
      <c r="O335" s="67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9"/>
    </row>
    <row r="336" spans="1:38" ht="13.7" customHeight="1" x14ac:dyDescent="0.2">
      <c r="A336" s="130"/>
      <c r="B336" s="79"/>
      <c r="C336" s="80">
        <f t="shared" si="45"/>
        <v>0</v>
      </c>
      <c r="D336" s="81"/>
      <c r="E336" s="82"/>
      <c r="F336" s="83">
        <f t="shared" si="46"/>
        <v>0</v>
      </c>
      <c r="G336" s="83">
        <f t="shared" si="47"/>
        <v>0</v>
      </c>
      <c r="H336" s="84"/>
      <c r="I336" s="81"/>
      <c r="J336" s="85"/>
      <c r="K336" s="86"/>
      <c r="L336" s="86">
        <f t="shared" si="48"/>
        <v>0</v>
      </c>
      <c r="M336" s="87">
        <f t="shared" si="49"/>
        <v>0</v>
      </c>
      <c r="N336" s="81"/>
      <c r="O336" s="88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90"/>
    </row>
    <row r="337" spans="1:38" ht="14.1" customHeight="1" x14ac:dyDescent="0.2">
      <c r="A337" s="91"/>
      <c r="B337" s="92" t="s">
        <v>96</v>
      </c>
      <c r="C337" s="93">
        <f>C336</f>
        <v>0</v>
      </c>
      <c r="D337" s="94"/>
      <c r="E337" s="95">
        <v>0</v>
      </c>
      <c r="F337" s="96">
        <v>0</v>
      </c>
      <c r="G337" s="96">
        <v>0</v>
      </c>
      <c r="H337" s="97">
        <v>0</v>
      </c>
      <c r="I337" s="94"/>
      <c r="J337" s="98"/>
      <c r="K337" s="99">
        <v>0</v>
      </c>
      <c r="L337" s="100">
        <v>0</v>
      </c>
      <c r="M337" s="101">
        <v>0</v>
      </c>
      <c r="N337" s="94"/>
      <c r="O337" s="164">
        <v>0</v>
      </c>
      <c r="P337" s="165">
        <v>0</v>
      </c>
      <c r="Q337" s="165">
        <v>0</v>
      </c>
      <c r="R337" s="165">
        <v>0</v>
      </c>
      <c r="S337" s="165">
        <v>0</v>
      </c>
      <c r="T337" s="165">
        <v>0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0</v>
      </c>
      <c r="AA337" s="165">
        <v>0</v>
      </c>
      <c r="AB337" s="165">
        <v>0</v>
      </c>
      <c r="AC337" s="165">
        <v>0</v>
      </c>
      <c r="AD337" s="165">
        <v>0</v>
      </c>
      <c r="AE337" s="165">
        <v>0</v>
      </c>
      <c r="AF337" s="165">
        <v>0</v>
      </c>
      <c r="AG337" s="165">
        <v>0</v>
      </c>
      <c r="AH337" s="165">
        <v>0</v>
      </c>
      <c r="AI337" s="165">
        <v>0</v>
      </c>
      <c r="AJ337" s="165">
        <v>0</v>
      </c>
      <c r="AK337" s="165">
        <v>0</v>
      </c>
      <c r="AL337" s="166"/>
    </row>
    <row r="338" spans="1:38" ht="14.1" customHeight="1" x14ac:dyDescent="0.2">
      <c r="A338" s="106"/>
      <c r="B338" s="159"/>
      <c r="C338" s="159"/>
      <c r="D338" s="159"/>
      <c r="E338" s="159"/>
      <c r="F338" s="159"/>
      <c r="G338" s="159"/>
      <c r="H338" s="159"/>
      <c r="I338" s="159"/>
      <c r="J338" s="109"/>
      <c r="K338" s="109"/>
      <c r="L338" s="10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  <c r="AK338" s="159"/>
      <c r="AL338" s="159"/>
    </row>
    <row r="339" spans="1:38" ht="8.1" customHeight="1" x14ac:dyDescent="0.2">
      <c r="A339" s="220"/>
      <c r="B339" s="221"/>
      <c r="C339" s="160"/>
      <c r="D339" s="221"/>
      <c r="E339" s="221"/>
      <c r="F339" s="221"/>
      <c r="G339" s="221"/>
      <c r="H339" s="221"/>
      <c r="I339" s="221"/>
      <c r="J339" s="222"/>
      <c r="K339" s="222"/>
      <c r="L339" s="222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21"/>
      <c r="Z339" s="221"/>
      <c r="AA339" s="221"/>
      <c r="AB339" s="221"/>
      <c r="AC339" s="221"/>
      <c r="AD339" s="221"/>
      <c r="AE339" s="221"/>
      <c r="AF339" s="221"/>
      <c r="AG339" s="221"/>
      <c r="AH339" s="221"/>
      <c r="AI339" s="221"/>
      <c r="AJ339" s="221"/>
      <c r="AK339" s="221"/>
      <c r="AL339" s="221"/>
    </row>
    <row r="340" spans="1:38" ht="12.75" hidden="1" customHeight="1" x14ac:dyDescent="0.2">
      <c r="A340" s="114"/>
      <c r="B340" s="115"/>
      <c r="C340" s="116">
        <f>C337</f>
        <v>0</v>
      </c>
      <c r="D340" s="117"/>
      <c r="E340" s="118"/>
      <c r="F340" s="119"/>
      <c r="G340" s="120"/>
      <c r="H340" s="121"/>
      <c r="I340" s="117"/>
      <c r="J340" s="122"/>
      <c r="K340" s="123"/>
      <c r="L340" s="124"/>
      <c r="M340" s="125"/>
      <c r="N340" s="117"/>
      <c r="O340" s="126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  <c r="AD340" s="127"/>
      <c r="AE340" s="127"/>
      <c r="AF340" s="127"/>
      <c r="AG340" s="127"/>
      <c r="AH340" s="127"/>
      <c r="AI340" s="127"/>
      <c r="AJ340" s="127"/>
      <c r="AK340" s="127"/>
      <c r="AL340" s="128"/>
    </row>
    <row r="341" spans="1:38" ht="13.7" customHeight="1" x14ac:dyDescent="0.2">
      <c r="A341" s="57">
        <v>42491</v>
      </c>
      <c r="B341" s="58"/>
      <c r="C341" s="70">
        <f t="shared" ref="C341:C369" si="50">C340+E341+H341-K341</f>
        <v>0</v>
      </c>
      <c r="D341" s="60"/>
      <c r="E341" s="71"/>
      <c r="F341" s="62">
        <f t="shared" ref="F341:F369" si="51">ROUND(E341/11,2)</f>
        <v>0</v>
      </c>
      <c r="G341" s="62">
        <f t="shared" ref="G341:G369" si="52">E341-F341</f>
        <v>0</v>
      </c>
      <c r="H341" s="63"/>
      <c r="I341" s="60"/>
      <c r="J341" s="64"/>
      <c r="K341" s="72"/>
      <c r="L341" s="72">
        <f t="shared" ref="L341:L369" si="53">ROUND(K341/11,2)</f>
        <v>0</v>
      </c>
      <c r="M341" s="66">
        <f t="shared" ref="M341:M369" si="54">K341-L341</f>
        <v>0</v>
      </c>
      <c r="N341" s="60"/>
      <c r="O341" s="67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9"/>
    </row>
    <row r="342" spans="1:38" ht="13.7" customHeight="1" x14ac:dyDescent="0.2">
      <c r="A342" s="57"/>
      <c r="B342" s="58"/>
      <c r="C342" s="70">
        <f t="shared" si="50"/>
        <v>0</v>
      </c>
      <c r="D342" s="60"/>
      <c r="E342" s="61"/>
      <c r="F342" s="62">
        <f t="shared" si="51"/>
        <v>0</v>
      </c>
      <c r="G342" s="62">
        <f t="shared" si="52"/>
        <v>0</v>
      </c>
      <c r="H342" s="63"/>
      <c r="I342" s="60"/>
      <c r="J342" s="64"/>
      <c r="K342" s="72"/>
      <c r="L342" s="72">
        <f t="shared" si="53"/>
        <v>0</v>
      </c>
      <c r="M342" s="66">
        <f t="shared" si="54"/>
        <v>0</v>
      </c>
      <c r="N342" s="60"/>
      <c r="O342" s="67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9"/>
    </row>
    <row r="343" spans="1:38" ht="13.7" customHeight="1" x14ac:dyDescent="0.2">
      <c r="A343" s="57"/>
      <c r="B343" s="58"/>
      <c r="C343" s="70">
        <f t="shared" si="50"/>
        <v>0</v>
      </c>
      <c r="D343" s="60"/>
      <c r="E343" s="61"/>
      <c r="F343" s="62">
        <f t="shared" si="51"/>
        <v>0</v>
      </c>
      <c r="G343" s="62">
        <f t="shared" si="52"/>
        <v>0</v>
      </c>
      <c r="H343" s="63"/>
      <c r="I343" s="60"/>
      <c r="J343" s="64"/>
      <c r="K343" s="72"/>
      <c r="L343" s="72">
        <f t="shared" si="53"/>
        <v>0</v>
      </c>
      <c r="M343" s="66">
        <f t="shared" si="54"/>
        <v>0</v>
      </c>
      <c r="N343" s="60"/>
      <c r="O343" s="67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9"/>
    </row>
    <row r="344" spans="1:38" ht="13.7" customHeight="1" x14ac:dyDescent="0.2">
      <c r="A344" s="57"/>
      <c r="B344" s="58"/>
      <c r="C344" s="70">
        <f t="shared" si="50"/>
        <v>0</v>
      </c>
      <c r="D344" s="60"/>
      <c r="E344" s="61"/>
      <c r="F344" s="62">
        <f t="shared" si="51"/>
        <v>0</v>
      </c>
      <c r="G344" s="62">
        <f t="shared" si="52"/>
        <v>0</v>
      </c>
      <c r="H344" s="63"/>
      <c r="I344" s="60"/>
      <c r="J344" s="64"/>
      <c r="K344" s="72"/>
      <c r="L344" s="72">
        <f t="shared" si="53"/>
        <v>0</v>
      </c>
      <c r="M344" s="66">
        <f t="shared" si="54"/>
        <v>0</v>
      </c>
      <c r="N344" s="60"/>
      <c r="O344" s="67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9"/>
    </row>
    <row r="345" spans="1:38" ht="13.7" customHeight="1" x14ac:dyDescent="0.2">
      <c r="A345" s="57"/>
      <c r="B345" s="58"/>
      <c r="C345" s="70">
        <f t="shared" si="50"/>
        <v>0</v>
      </c>
      <c r="D345" s="60"/>
      <c r="E345" s="61"/>
      <c r="F345" s="62">
        <f t="shared" si="51"/>
        <v>0</v>
      </c>
      <c r="G345" s="62">
        <f t="shared" si="52"/>
        <v>0</v>
      </c>
      <c r="H345" s="63"/>
      <c r="I345" s="60"/>
      <c r="J345" s="64"/>
      <c r="K345" s="72"/>
      <c r="L345" s="72">
        <f t="shared" si="53"/>
        <v>0</v>
      </c>
      <c r="M345" s="66">
        <f t="shared" si="54"/>
        <v>0</v>
      </c>
      <c r="N345" s="60"/>
      <c r="O345" s="67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9"/>
    </row>
    <row r="346" spans="1:38" ht="13.7" customHeight="1" x14ac:dyDescent="0.2">
      <c r="A346" s="57"/>
      <c r="B346" s="58"/>
      <c r="C346" s="70">
        <f t="shared" si="50"/>
        <v>0</v>
      </c>
      <c r="D346" s="60"/>
      <c r="E346" s="61"/>
      <c r="F346" s="62">
        <f t="shared" si="51"/>
        <v>0</v>
      </c>
      <c r="G346" s="62">
        <f t="shared" si="52"/>
        <v>0</v>
      </c>
      <c r="H346" s="63"/>
      <c r="I346" s="60"/>
      <c r="J346" s="64"/>
      <c r="K346" s="72"/>
      <c r="L346" s="72">
        <f t="shared" si="53"/>
        <v>0</v>
      </c>
      <c r="M346" s="66">
        <f t="shared" si="54"/>
        <v>0</v>
      </c>
      <c r="N346" s="60"/>
      <c r="O346" s="67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9"/>
    </row>
    <row r="347" spans="1:38" ht="13.7" customHeight="1" x14ac:dyDescent="0.2">
      <c r="A347" s="57"/>
      <c r="B347" s="58"/>
      <c r="C347" s="70">
        <f t="shared" si="50"/>
        <v>0</v>
      </c>
      <c r="D347" s="60"/>
      <c r="E347" s="61"/>
      <c r="F347" s="62">
        <f t="shared" si="51"/>
        <v>0</v>
      </c>
      <c r="G347" s="62">
        <f t="shared" si="52"/>
        <v>0</v>
      </c>
      <c r="H347" s="63"/>
      <c r="I347" s="60"/>
      <c r="J347" s="64"/>
      <c r="K347" s="72"/>
      <c r="L347" s="72">
        <f t="shared" si="53"/>
        <v>0</v>
      </c>
      <c r="M347" s="66">
        <f t="shared" si="54"/>
        <v>0</v>
      </c>
      <c r="N347" s="60"/>
      <c r="O347" s="67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9"/>
    </row>
    <row r="348" spans="1:38" ht="13.7" customHeight="1" x14ac:dyDescent="0.2">
      <c r="A348" s="57"/>
      <c r="B348" s="58"/>
      <c r="C348" s="70">
        <f t="shared" si="50"/>
        <v>0</v>
      </c>
      <c r="D348" s="60"/>
      <c r="E348" s="61"/>
      <c r="F348" s="62">
        <f t="shared" si="51"/>
        <v>0</v>
      </c>
      <c r="G348" s="62">
        <f t="shared" si="52"/>
        <v>0</v>
      </c>
      <c r="H348" s="63"/>
      <c r="I348" s="60"/>
      <c r="J348" s="64"/>
      <c r="K348" s="72"/>
      <c r="L348" s="72">
        <f t="shared" si="53"/>
        <v>0</v>
      </c>
      <c r="M348" s="66">
        <f t="shared" si="54"/>
        <v>0</v>
      </c>
      <c r="N348" s="60"/>
      <c r="O348" s="67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9"/>
    </row>
    <row r="349" spans="1:38" ht="13.7" customHeight="1" x14ac:dyDescent="0.2">
      <c r="A349" s="57"/>
      <c r="B349" s="58"/>
      <c r="C349" s="70">
        <f t="shared" si="50"/>
        <v>0</v>
      </c>
      <c r="D349" s="60"/>
      <c r="E349" s="61"/>
      <c r="F349" s="62">
        <f t="shared" si="51"/>
        <v>0</v>
      </c>
      <c r="G349" s="62">
        <f t="shared" si="52"/>
        <v>0</v>
      </c>
      <c r="H349" s="63"/>
      <c r="I349" s="60"/>
      <c r="J349" s="64"/>
      <c r="K349" s="72"/>
      <c r="L349" s="72">
        <f t="shared" si="53"/>
        <v>0</v>
      </c>
      <c r="M349" s="66">
        <f t="shared" si="54"/>
        <v>0</v>
      </c>
      <c r="N349" s="60"/>
      <c r="O349" s="67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9"/>
    </row>
    <row r="350" spans="1:38" ht="13.7" customHeight="1" x14ac:dyDescent="0.2">
      <c r="A350" s="57"/>
      <c r="B350" s="58"/>
      <c r="C350" s="70">
        <f t="shared" si="50"/>
        <v>0</v>
      </c>
      <c r="D350" s="60"/>
      <c r="E350" s="61"/>
      <c r="F350" s="62">
        <f t="shared" si="51"/>
        <v>0</v>
      </c>
      <c r="G350" s="62">
        <f t="shared" si="52"/>
        <v>0</v>
      </c>
      <c r="H350" s="63"/>
      <c r="I350" s="60"/>
      <c r="J350" s="64"/>
      <c r="K350" s="72"/>
      <c r="L350" s="72">
        <f t="shared" si="53"/>
        <v>0</v>
      </c>
      <c r="M350" s="66">
        <f t="shared" si="54"/>
        <v>0</v>
      </c>
      <c r="N350" s="60"/>
      <c r="O350" s="67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9"/>
    </row>
    <row r="351" spans="1:38" ht="13.7" customHeight="1" x14ac:dyDescent="0.2">
      <c r="A351" s="57"/>
      <c r="B351" s="58"/>
      <c r="C351" s="70">
        <f t="shared" si="50"/>
        <v>0</v>
      </c>
      <c r="D351" s="60"/>
      <c r="E351" s="61"/>
      <c r="F351" s="62">
        <f t="shared" si="51"/>
        <v>0</v>
      </c>
      <c r="G351" s="62">
        <f t="shared" si="52"/>
        <v>0</v>
      </c>
      <c r="H351" s="63"/>
      <c r="I351" s="60"/>
      <c r="J351" s="64"/>
      <c r="K351" s="72"/>
      <c r="L351" s="72">
        <f t="shared" si="53"/>
        <v>0</v>
      </c>
      <c r="M351" s="66">
        <f t="shared" si="54"/>
        <v>0</v>
      </c>
      <c r="N351" s="60"/>
      <c r="O351" s="67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9"/>
    </row>
    <row r="352" spans="1:38" ht="13.7" customHeight="1" x14ac:dyDescent="0.2">
      <c r="A352" s="57"/>
      <c r="B352" s="58"/>
      <c r="C352" s="70">
        <f t="shared" si="50"/>
        <v>0</v>
      </c>
      <c r="D352" s="60"/>
      <c r="E352" s="61"/>
      <c r="F352" s="62">
        <f t="shared" si="51"/>
        <v>0</v>
      </c>
      <c r="G352" s="62">
        <f t="shared" si="52"/>
        <v>0</v>
      </c>
      <c r="H352" s="63"/>
      <c r="I352" s="60"/>
      <c r="J352" s="64"/>
      <c r="K352" s="72"/>
      <c r="L352" s="72">
        <f t="shared" si="53"/>
        <v>0</v>
      </c>
      <c r="M352" s="66">
        <f t="shared" si="54"/>
        <v>0</v>
      </c>
      <c r="N352" s="60"/>
      <c r="O352" s="67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9"/>
    </row>
    <row r="353" spans="1:38" ht="13.7" customHeight="1" x14ac:dyDescent="0.2">
      <c r="A353" s="57"/>
      <c r="B353" s="58"/>
      <c r="C353" s="70">
        <f t="shared" si="50"/>
        <v>0</v>
      </c>
      <c r="D353" s="60"/>
      <c r="E353" s="61"/>
      <c r="F353" s="62">
        <f t="shared" si="51"/>
        <v>0</v>
      </c>
      <c r="G353" s="62">
        <f t="shared" si="52"/>
        <v>0</v>
      </c>
      <c r="H353" s="63"/>
      <c r="I353" s="60"/>
      <c r="J353" s="64"/>
      <c r="K353" s="72"/>
      <c r="L353" s="72">
        <f t="shared" si="53"/>
        <v>0</v>
      </c>
      <c r="M353" s="66">
        <f t="shared" si="54"/>
        <v>0</v>
      </c>
      <c r="N353" s="60"/>
      <c r="O353" s="67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9"/>
    </row>
    <row r="354" spans="1:38" ht="13.7" customHeight="1" x14ac:dyDescent="0.2">
      <c r="A354" s="57"/>
      <c r="B354" s="58"/>
      <c r="C354" s="70">
        <f t="shared" si="50"/>
        <v>0</v>
      </c>
      <c r="D354" s="60"/>
      <c r="E354" s="61"/>
      <c r="F354" s="62">
        <f t="shared" si="51"/>
        <v>0</v>
      </c>
      <c r="G354" s="62">
        <f t="shared" si="52"/>
        <v>0</v>
      </c>
      <c r="H354" s="63"/>
      <c r="I354" s="60"/>
      <c r="J354" s="64"/>
      <c r="K354" s="72"/>
      <c r="L354" s="72">
        <f t="shared" si="53"/>
        <v>0</v>
      </c>
      <c r="M354" s="66">
        <f t="shared" si="54"/>
        <v>0</v>
      </c>
      <c r="N354" s="60"/>
      <c r="O354" s="67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9"/>
    </row>
    <row r="355" spans="1:38" ht="13.7" customHeight="1" x14ac:dyDescent="0.2">
      <c r="A355" s="57"/>
      <c r="B355" s="58"/>
      <c r="C355" s="70">
        <f t="shared" si="50"/>
        <v>0</v>
      </c>
      <c r="D355" s="60"/>
      <c r="E355" s="61"/>
      <c r="F355" s="62">
        <f t="shared" si="51"/>
        <v>0</v>
      </c>
      <c r="G355" s="62">
        <f t="shared" si="52"/>
        <v>0</v>
      </c>
      <c r="H355" s="63"/>
      <c r="I355" s="60"/>
      <c r="J355" s="64"/>
      <c r="K355" s="72"/>
      <c r="L355" s="72">
        <f t="shared" si="53"/>
        <v>0</v>
      </c>
      <c r="M355" s="66">
        <f t="shared" si="54"/>
        <v>0</v>
      </c>
      <c r="N355" s="60"/>
      <c r="O355" s="67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9"/>
    </row>
    <row r="356" spans="1:38" ht="13.7" customHeight="1" x14ac:dyDescent="0.2">
      <c r="A356" s="57"/>
      <c r="B356" s="58"/>
      <c r="C356" s="70">
        <f t="shared" si="50"/>
        <v>0</v>
      </c>
      <c r="D356" s="60"/>
      <c r="E356" s="61"/>
      <c r="F356" s="62">
        <f t="shared" si="51"/>
        <v>0</v>
      </c>
      <c r="G356" s="62">
        <f t="shared" si="52"/>
        <v>0</v>
      </c>
      <c r="H356" s="63"/>
      <c r="I356" s="60"/>
      <c r="J356" s="64"/>
      <c r="K356" s="72"/>
      <c r="L356" s="72">
        <f t="shared" si="53"/>
        <v>0</v>
      </c>
      <c r="M356" s="66">
        <f t="shared" si="54"/>
        <v>0</v>
      </c>
      <c r="N356" s="60"/>
      <c r="O356" s="67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9"/>
    </row>
    <row r="357" spans="1:38" ht="13.7" customHeight="1" x14ac:dyDescent="0.2">
      <c r="A357" s="57"/>
      <c r="B357" s="58"/>
      <c r="C357" s="70">
        <f t="shared" si="50"/>
        <v>0</v>
      </c>
      <c r="D357" s="60"/>
      <c r="E357" s="61"/>
      <c r="F357" s="62">
        <f t="shared" si="51"/>
        <v>0</v>
      </c>
      <c r="G357" s="62">
        <f t="shared" si="52"/>
        <v>0</v>
      </c>
      <c r="H357" s="63"/>
      <c r="I357" s="60"/>
      <c r="J357" s="64"/>
      <c r="K357" s="72"/>
      <c r="L357" s="72">
        <f t="shared" si="53"/>
        <v>0</v>
      </c>
      <c r="M357" s="66">
        <f t="shared" si="54"/>
        <v>0</v>
      </c>
      <c r="N357" s="60"/>
      <c r="O357" s="67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9"/>
    </row>
    <row r="358" spans="1:38" ht="13.7" customHeight="1" x14ac:dyDescent="0.2">
      <c r="A358" s="57"/>
      <c r="B358" s="58"/>
      <c r="C358" s="70">
        <f t="shared" si="50"/>
        <v>0</v>
      </c>
      <c r="D358" s="60"/>
      <c r="E358" s="61"/>
      <c r="F358" s="62">
        <f t="shared" si="51"/>
        <v>0</v>
      </c>
      <c r="G358" s="62">
        <f t="shared" si="52"/>
        <v>0</v>
      </c>
      <c r="H358" s="63"/>
      <c r="I358" s="60"/>
      <c r="J358" s="64"/>
      <c r="K358" s="72"/>
      <c r="L358" s="72">
        <f t="shared" si="53"/>
        <v>0</v>
      </c>
      <c r="M358" s="66">
        <f t="shared" si="54"/>
        <v>0</v>
      </c>
      <c r="N358" s="60"/>
      <c r="O358" s="67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9"/>
    </row>
    <row r="359" spans="1:38" ht="13.7" customHeight="1" x14ac:dyDescent="0.2">
      <c r="A359" s="57"/>
      <c r="B359" s="58"/>
      <c r="C359" s="70">
        <f t="shared" si="50"/>
        <v>0</v>
      </c>
      <c r="D359" s="60"/>
      <c r="E359" s="61"/>
      <c r="F359" s="62">
        <f t="shared" si="51"/>
        <v>0</v>
      </c>
      <c r="G359" s="62">
        <f t="shared" si="52"/>
        <v>0</v>
      </c>
      <c r="H359" s="63"/>
      <c r="I359" s="60"/>
      <c r="J359" s="64"/>
      <c r="K359" s="72"/>
      <c r="L359" s="72">
        <f t="shared" si="53"/>
        <v>0</v>
      </c>
      <c r="M359" s="66">
        <f t="shared" si="54"/>
        <v>0</v>
      </c>
      <c r="N359" s="60"/>
      <c r="O359" s="67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9"/>
    </row>
    <row r="360" spans="1:38" ht="13.7" customHeight="1" x14ac:dyDescent="0.2">
      <c r="A360" s="57"/>
      <c r="B360" s="58"/>
      <c r="C360" s="70">
        <f t="shared" si="50"/>
        <v>0</v>
      </c>
      <c r="D360" s="60"/>
      <c r="E360" s="61"/>
      <c r="F360" s="62">
        <f t="shared" si="51"/>
        <v>0</v>
      </c>
      <c r="G360" s="62">
        <f t="shared" si="52"/>
        <v>0</v>
      </c>
      <c r="H360" s="63"/>
      <c r="I360" s="60"/>
      <c r="J360" s="64"/>
      <c r="K360" s="72"/>
      <c r="L360" s="72">
        <f t="shared" si="53"/>
        <v>0</v>
      </c>
      <c r="M360" s="66">
        <f t="shared" si="54"/>
        <v>0</v>
      </c>
      <c r="N360" s="60"/>
      <c r="O360" s="67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9"/>
    </row>
    <row r="361" spans="1:38" ht="13.7" customHeight="1" x14ac:dyDescent="0.2">
      <c r="A361" s="57"/>
      <c r="B361" s="58"/>
      <c r="C361" s="70">
        <f t="shared" si="50"/>
        <v>0</v>
      </c>
      <c r="D361" s="60"/>
      <c r="E361" s="61"/>
      <c r="F361" s="62">
        <f t="shared" si="51"/>
        <v>0</v>
      </c>
      <c r="G361" s="62">
        <f t="shared" si="52"/>
        <v>0</v>
      </c>
      <c r="H361" s="63"/>
      <c r="I361" s="60"/>
      <c r="J361" s="64"/>
      <c r="K361" s="72"/>
      <c r="L361" s="72">
        <f t="shared" si="53"/>
        <v>0</v>
      </c>
      <c r="M361" s="66">
        <f t="shared" si="54"/>
        <v>0</v>
      </c>
      <c r="N361" s="60"/>
      <c r="O361" s="67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9"/>
    </row>
    <row r="362" spans="1:38" ht="13.7" customHeight="1" x14ac:dyDescent="0.2">
      <c r="A362" s="57"/>
      <c r="B362" s="58"/>
      <c r="C362" s="70">
        <f t="shared" si="50"/>
        <v>0</v>
      </c>
      <c r="D362" s="60"/>
      <c r="E362" s="61"/>
      <c r="F362" s="62">
        <f t="shared" si="51"/>
        <v>0</v>
      </c>
      <c r="G362" s="62">
        <f t="shared" si="52"/>
        <v>0</v>
      </c>
      <c r="H362" s="63"/>
      <c r="I362" s="60"/>
      <c r="J362" s="64"/>
      <c r="K362" s="72"/>
      <c r="L362" s="72">
        <f t="shared" si="53"/>
        <v>0</v>
      </c>
      <c r="M362" s="66">
        <f t="shared" si="54"/>
        <v>0</v>
      </c>
      <c r="N362" s="60"/>
      <c r="O362" s="67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9"/>
    </row>
    <row r="363" spans="1:38" ht="13.7" customHeight="1" x14ac:dyDescent="0.2">
      <c r="A363" s="57"/>
      <c r="B363" s="58"/>
      <c r="C363" s="70">
        <f t="shared" si="50"/>
        <v>0</v>
      </c>
      <c r="D363" s="60"/>
      <c r="E363" s="61"/>
      <c r="F363" s="62">
        <f t="shared" si="51"/>
        <v>0</v>
      </c>
      <c r="G363" s="62">
        <f t="shared" si="52"/>
        <v>0</v>
      </c>
      <c r="H363" s="63"/>
      <c r="I363" s="60"/>
      <c r="J363" s="64"/>
      <c r="K363" s="72"/>
      <c r="L363" s="72">
        <f t="shared" si="53"/>
        <v>0</v>
      </c>
      <c r="M363" s="66">
        <f t="shared" si="54"/>
        <v>0</v>
      </c>
      <c r="N363" s="60"/>
      <c r="O363" s="67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9"/>
    </row>
    <row r="364" spans="1:38" ht="13.7" customHeight="1" x14ac:dyDescent="0.2">
      <c r="A364" s="57"/>
      <c r="B364" s="58"/>
      <c r="C364" s="70">
        <f t="shared" si="50"/>
        <v>0</v>
      </c>
      <c r="D364" s="60"/>
      <c r="E364" s="61"/>
      <c r="F364" s="62">
        <f t="shared" si="51"/>
        <v>0</v>
      </c>
      <c r="G364" s="62">
        <f t="shared" si="52"/>
        <v>0</v>
      </c>
      <c r="H364" s="63"/>
      <c r="I364" s="60"/>
      <c r="J364" s="64"/>
      <c r="K364" s="72"/>
      <c r="L364" s="72">
        <f t="shared" si="53"/>
        <v>0</v>
      </c>
      <c r="M364" s="66">
        <f t="shared" si="54"/>
        <v>0</v>
      </c>
      <c r="N364" s="60"/>
      <c r="O364" s="67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9"/>
    </row>
    <row r="365" spans="1:38" ht="13.7" customHeight="1" x14ac:dyDescent="0.2">
      <c r="A365" s="57"/>
      <c r="B365" s="58"/>
      <c r="C365" s="70">
        <f t="shared" si="50"/>
        <v>0</v>
      </c>
      <c r="D365" s="60"/>
      <c r="E365" s="61"/>
      <c r="F365" s="62">
        <f t="shared" si="51"/>
        <v>0</v>
      </c>
      <c r="G365" s="62">
        <f t="shared" si="52"/>
        <v>0</v>
      </c>
      <c r="H365" s="63"/>
      <c r="I365" s="60"/>
      <c r="J365" s="64"/>
      <c r="K365" s="72"/>
      <c r="L365" s="72">
        <f t="shared" si="53"/>
        <v>0</v>
      </c>
      <c r="M365" s="66">
        <f t="shared" si="54"/>
        <v>0</v>
      </c>
      <c r="N365" s="60"/>
      <c r="O365" s="67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9"/>
    </row>
    <row r="366" spans="1:38" ht="13.7" customHeight="1" x14ac:dyDescent="0.2">
      <c r="A366" s="57"/>
      <c r="B366" s="58"/>
      <c r="C366" s="70">
        <f t="shared" si="50"/>
        <v>0</v>
      </c>
      <c r="D366" s="60"/>
      <c r="E366" s="61"/>
      <c r="F366" s="62">
        <f t="shared" si="51"/>
        <v>0</v>
      </c>
      <c r="G366" s="62">
        <f t="shared" si="52"/>
        <v>0</v>
      </c>
      <c r="H366" s="63"/>
      <c r="I366" s="60"/>
      <c r="J366" s="64"/>
      <c r="K366" s="72"/>
      <c r="L366" s="72">
        <f t="shared" si="53"/>
        <v>0</v>
      </c>
      <c r="M366" s="66">
        <f t="shared" si="54"/>
        <v>0</v>
      </c>
      <c r="N366" s="60"/>
      <c r="O366" s="67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9"/>
    </row>
    <row r="367" spans="1:38" ht="13.7" customHeight="1" x14ac:dyDescent="0.2">
      <c r="A367" s="57"/>
      <c r="B367" s="58"/>
      <c r="C367" s="70">
        <f t="shared" si="50"/>
        <v>0</v>
      </c>
      <c r="D367" s="60"/>
      <c r="E367" s="61"/>
      <c r="F367" s="62">
        <f t="shared" si="51"/>
        <v>0</v>
      </c>
      <c r="G367" s="62">
        <f t="shared" si="52"/>
        <v>0</v>
      </c>
      <c r="H367" s="63"/>
      <c r="I367" s="60"/>
      <c r="J367" s="64"/>
      <c r="K367" s="72"/>
      <c r="L367" s="72">
        <f t="shared" si="53"/>
        <v>0</v>
      </c>
      <c r="M367" s="66">
        <f t="shared" si="54"/>
        <v>0</v>
      </c>
      <c r="N367" s="60"/>
      <c r="O367" s="67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9"/>
    </row>
    <row r="368" spans="1:38" ht="13.7" customHeight="1" x14ac:dyDescent="0.2">
      <c r="A368" s="57"/>
      <c r="B368" s="58"/>
      <c r="C368" s="70">
        <f t="shared" si="50"/>
        <v>0</v>
      </c>
      <c r="D368" s="60"/>
      <c r="E368" s="61"/>
      <c r="F368" s="62">
        <f t="shared" si="51"/>
        <v>0</v>
      </c>
      <c r="G368" s="62">
        <f t="shared" si="52"/>
        <v>0</v>
      </c>
      <c r="H368" s="63"/>
      <c r="I368" s="60"/>
      <c r="J368" s="64"/>
      <c r="K368" s="72"/>
      <c r="L368" s="72">
        <f t="shared" si="53"/>
        <v>0</v>
      </c>
      <c r="M368" s="66">
        <f t="shared" si="54"/>
        <v>0</v>
      </c>
      <c r="N368" s="60"/>
      <c r="O368" s="67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9"/>
    </row>
    <row r="369" spans="1:38" ht="13.7" customHeight="1" x14ac:dyDescent="0.2">
      <c r="A369" s="130"/>
      <c r="B369" s="79"/>
      <c r="C369" s="80">
        <f t="shared" si="50"/>
        <v>0</v>
      </c>
      <c r="D369" s="81"/>
      <c r="E369" s="82"/>
      <c r="F369" s="83">
        <f t="shared" si="51"/>
        <v>0</v>
      </c>
      <c r="G369" s="83">
        <f t="shared" si="52"/>
        <v>0</v>
      </c>
      <c r="H369" s="84"/>
      <c r="I369" s="81"/>
      <c r="J369" s="85"/>
      <c r="K369" s="86"/>
      <c r="L369" s="86">
        <f t="shared" si="53"/>
        <v>0</v>
      </c>
      <c r="M369" s="87">
        <f t="shared" si="54"/>
        <v>0</v>
      </c>
      <c r="N369" s="81"/>
      <c r="O369" s="88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90"/>
    </row>
    <row r="370" spans="1:38" ht="14.1" customHeight="1" x14ac:dyDescent="0.2">
      <c r="A370" s="91"/>
      <c r="B370" s="92" t="s">
        <v>96</v>
      </c>
      <c r="C370" s="93">
        <f>C369</f>
        <v>0</v>
      </c>
      <c r="D370" s="94"/>
      <c r="E370" s="95">
        <v>0</v>
      </c>
      <c r="F370" s="96">
        <v>0</v>
      </c>
      <c r="G370" s="96">
        <v>0</v>
      </c>
      <c r="H370" s="97">
        <v>0</v>
      </c>
      <c r="I370" s="94"/>
      <c r="J370" s="98"/>
      <c r="K370" s="99">
        <v>0</v>
      </c>
      <c r="L370" s="100">
        <v>0</v>
      </c>
      <c r="M370" s="101">
        <v>0</v>
      </c>
      <c r="N370" s="94"/>
      <c r="O370" s="164">
        <v>0</v>
      </c>
      <c r="P370" s="165">
        <v>0</v>
      </c>
      <c r="Q370" s="165">
        <v>0</v>
      </c>
      <c r="R370" s="165">
        <v>0</v>
      </c>
      <c r="S370" s="165">
        <v>0</v>
      </c>
      <c r="T370" s="165">
        <v>0</v>
      </c>
      <c r="U370" s="165">
        <v>0</v>
      </c>
      <c r="V370" s="165">
        <v>0</v>
      </c>
      <c r="W370" s="165">
        <v>0</v>
      </c>
      <c r="X370" s="165">
        <v>0</v>
      </c>
      <c r="Y370" s="165">
        <v>0</v>
      </c>
      <c r="Z370" s="165">
        <v>0</v>
      </c>
      <c r="AA370" s="165">
        <v>0</v>
      </c>
      <c r="AB370" s="165">
        <v>0</v>
      </c>
      <c r="AC370" s="165">
        <v>0</v>
      </c>
      <c r="AD370" s="165">
        <v>0</v>
      </c>
      <c r="AE370" s="165">
        <v>0</v>
      </c>
      <c r="AF370" s="165">
        <v>0</v>
      </c>
      <c r="AG370" s="165">
        <v>0</v>
      </c>
      <c r="AH370" s="165">
        <v>0</v>
      </c>
      <c r="AI370" s="165">
        <v>0</v>
      </c>
      <c r="AJ370" s="165">
        <v>0</v>
      </c>
      <c r="AK370" s="165">
        <v>0</v>
      </c>
      <c r="AL370" s="166"/>
    </row>
    <row r="371" spans="1:38" ht="14.1" customHeight="1" x14ac:dyDescent="0.2">
      <c r="A371" s="106"/>
      <c r="B371" s="159"/>
      <c r="C371" s="159"/>
      <c r="D371" s="159"/>
      <c r="E371" s="159"/>
      <c r="F371" s="159"/>
      <c r="G371" s="159"/>
      <c r="H371" s="159"/>
      <c r="I371" s="159"/>
      <c r="J371" s="109"/>
      <c r="K371" s="109"/>
      <c r="L371" s="10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  <c r="AK371" s="159"/>
      <c r="AL371" s="159"/>
    </row>
    <row r="372" spans="1:38" ht="8.1" customHeight="1" x14ac:dyDescent="0.2">
      <c r="A372" s="220"/>
      <c r="B372" s="221"/>
      <c r="C372" s="160"/>
      <c r="D372" s="221"/>
      <c r="E372" s="221"/>
      <c r="F372" s="221"/>
      <c r="G372" s="221"/>
      <c r="H372" s="221"/>
      <c r="I372" s="221"/>
      <c r="J372" s="222"/>
      <c r="K372" s="222"/>
      <c r="L372" s="222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21"/>
      <c r="Z372" s="221"/>
      <c r="AA372" s="221"/>
      <c r="AB372" s="221"/>
      <c r="AC372" s="221"/>
      <c r="AD372" s="221"/>
      <c r="AE372" s="221"/>
      <c r="AF372" s="221"/>
      <c r="AG372" s="221"/>
      <c r="AH372" s="221"/>
      <c r="AI372" s="221"/>
      <c r="AJ372" s="221"/>
      <c r="AK372" s="221"/>
      <c r="AL372" s="221"/>
    </row>
    <row r="373" spans="1:38" ht="12.75" hidden="1" customHeight="1" x14ac:dyDescent="0.2">
      <c r="A373" s="114"/>
      <c r="B373" s="115"/>
      <c r="C373" s="116">
        <f>C370</f>
        <v>0</v>
      </c>
      <c r="D373" s="117"/>
      <c r="E373" s="118"/>
      <c r="F373" s="119"/>
      <c r="G373" s="120"/>
      <c r="H373" s="121"/>
      <c r="I373" s="117"/>
      <c r="J373" s="122"/>
      <c r="K373" s="123"/>
      <c r="L373" s="124"/>
      <c r="M373" s="125"/>
      <c r="N373" s="117"/>
      <c r="O373" s="126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  <c r="AA373" s="127"/>
      <c r="AB373" s="127"/>
      <c r="AC373" s="127"/>
      <c r="AD373" s="127"/>
      <c r="AE373" s="127"/>
      <c r="AF373" s="127"/>
      <c r="AG373" s="127"/>
      <c r="AH373" s="127"/>
      <c r="AI373" s="127"/>
      <c r="AJ373" s="127"/>
      <c r="AK373" s="127"/>
      <c r="AL373" s="128"/>
    </row>
    <row r="374" spans="1:38" ht="13.7" customHeight="1" x14ac:dyDescent="0.2">
      <c r="A374" s="57">
        <v>42522</v>
      </c>
      <c r="B374" s="58"/>
      <c r="C374" s="70">
        <f t="shared" ref="C374:C402" si="55">C373+E374+H374-K374</f>
        <v>0</v>
      </c>
      <c r="D374" s="60"/>
      <c r="E374" s="71"/>
      <c r="F374" s="62">
        <f t="shared" ref="F374:F402" si="56">ROUND(E374/11,2)</f>
        <v>0</v>
      </c>
      <c r="G374" s="62">
        <f t="shared" ref="G374:G402" si="57">E374-F374</f>
        <v>0</v>
      </c>
      <c r="H374" s="63"/>
      <c r="I374" s="60"/>
      <c r="J374" s="64"/>
      <c r="K374" s="72"/>
      <c r="L374" s="72">
        <f t="shared" ref="L374:L402" si="58">ROUND(K374/11,2)</f>
        <v>0</v>
      </c>
      <c r="M374" s="66">
        <f t="shared" ref="M374:M402" si="59">K374-L374</f>
        <v>0</v>
      </c>
      <c r="N374" s="60"/>
      <c r="O374" s="67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9"/>
    </row>
    <row r="375" spans="1:38" ht="13.7" customHeight="1" x14ac:dyDescent="0.2">
      <c r="A375" s="57"/>
      <c r="B375" s="58"/>
      <c r="C375" s="70">
        <f t="shared" si="55"/>
        <v>0</v>
      </c>
      <c r="D375" s="60"/>
      <c r="E375" s="61"/>
      <c r="F375" s="62">
        <f t="shared" si="56"/>
        <v>0</v>
      </c>
      <c r="G375" s="62">
        <f t="shared" si="57"/>
        <v>0</v>
      </c>
      <c r="H375" s="63"/>
      <c r="I375" s="60"/>
      <c r="J375" s="64"/>
      <c r="K375" s="72"/>
      <c r="L375" s="72">
        <f t="shared" si="58"/>
        <v>0</v>
      </c>
      <c r="M375" s="66">
        <f t="shared" si="59"/>
        <v>0</v>
      </c>
      <c r="N375" s="60"/>
      <c r="O375" s="67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68"/>
      <c r="AG375" s="68"/>
      <c r="AH375" s="68"/>
      <c r="AI375" s="68"/>
      <c r="AJ375" s="68"/>
      <c r="AK375" s="68"/>
      <c r="AL375" s="69"/>
    </row>
    <row r="376" spans="1:38" ht="13.7" customHeight="1" x14ac:dyDescent="0.2">
      <c r="A376" s="57"/>
      <c r="B376" s="58"/>
      <c r="C376" s="70">
        <f t="shared" si="55"/>
        <v>0</v>
      </c>
      <c r="D376" s="60"/>
      <c r="E376" s="61"/>
      <c r="F376" s="62">
        <f t="shared" si="56"/>
        <v>0</v>
      </c>
      <c r="G376" s="62">
        <f t="shared" si="57"/>
        <v>0</v>
      </c>
      <c r="H376" s="63"/>
      <c r="I376" s="60"/>
      <c r="J376" s="64"/>
      <c r="K376" s="72"/>
      <c r="L376" s="72">
        <f t="shared" si="58"/>
        <v>0</v>
      </c>
      <c r="M376" s="66">
        <f t="shared" si="59"/>
        <v>0</v>
      </c>
      <c r="N376" s="60"/>
      <c r="O376" s="67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68"/>
      <c r="AG376" s="68"/>
      <c r="AH376" s="68"/>
      <c r="AI376" s="68"/>
      <c r="AJ376" s="68"/>
      <c r="AK376" s="68"/>
      <c r="AL376" s="69"/>
    </row>
    <row r="377" spans="1:38" ht="13.7" customHeight="1" x14ac:dyDescent="0.2">
      <c r="A377" s="57"/>
      <c r="B377" s="58"/>
      <c r="C377" s="70">
        <f t="shared" si="55"/>
        <v>0</v>
      </c>
      <c r="D377" s="60"/>
      <c r="E377" s="61"/>
      <c r="F377" s="62">
        <f t="shared" si="56"/>
        <v>0</v>
      </c>
      <c r="G377" s="62">
        <f t="shared" si="57"/>
        <v>0</v>
      </c>
      <c r="H377" s="63"/>
      <c r="I377" s="60"/>
      <c r="J377" s="64"/>
      <c r="K377" s="72"/>
      <c r="L377" s="72">
        <f t="shared" si="58"/>
        <v>0</v>
      </c>
      <c r="M377" s="66">
        <f t="shared" si="59"/>
        <v>0</v>
      </c>
      <c r="N377" s="60"/>
      <c r="O377" s="67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  <c r="AF377" s="68"/>
      <c r="AG377" s="68"/>
      <c r="AH377" s="68"/>
      <c r="AI377" s="68"/>
      <c r="AJ377" s="68"/>
      <c r="AK377" s="68"/>
      <c r="AL377" s="69"/>
    </row>
    <row r="378" spans="1:38" ht="13.7" customHeight="1" x14ac:dyDescent="0.2">
      <c r="A378" s="57"/>
      <c r="B378" s="58"/>
      <c r="C378" s="70">
        <f t="shared" si="55"/>
        <v>0</v>
      </c>
      <c r="D378" s="60"/>
      <c r="E378" s="61"/>
      <c r="F378" s="62">
        <f t="shared" si="56"/>
        <v>0</v>
      </c>
      <c r="G378" s="62">
        <f t="shared" si="57"/>
        <v>0</v>
      </c>
      <c r="H378" s="63"/>
      <c r="I378" s="60"/>
      <c r="J378" s="64"/>
      <c r="K378" s="72"/>
      <c r="L378" s="72">
        <f t="shared" si="58"/>
        <v>0</v>
      </c>
      <c r="M378" s="66">
        <f t="shared" si="59"/>
        <v>0</v>
      </c>
      <c r="N378" s="60"/>
      <c r="O378" s="67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9"/>
    </row>
    <row r="379" spans="1:38" ht="13.7" customHeight="1" x14ac:dyDescent="0.2">
      <c r="A379" s="57"/>
      <c r="B379" s="58"/>
      <c r="C379" s="70">
        <f t="shared" si="55"/>
        <v>0</v>
      </c>
      <c r="D379" s="60"/>
      <c r="E379" s="61"/>
      <c r="F379" s="62">
        <f t="shared" si="56"/>
        <v>0</v>
      </c>
      <c r="G379" s="62">
        <f t="shared" si="57"/>
        <v>0</v>
      </c>
      <c r="H379" s="63"/>
      <c r="I379" s="60"/>
      <c r="J379" s="64"/>
      <c r="K379" s="72"/>
      <c r="L379" s="72">
        <f t="shared" si="58"/>
        <v>0</v>
      </c>
      <c r="M379" s="66">
        <f t="shared" si="59"/>
        <v>0</v>
      </c>
      <c r="N379" s="60"/>
      <c r="O379" s="67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9"/>
    </row>
    <row r="380" spans="1:38" ht="13.7" customHeight="1" x14ac:dyDescent="0.2">
      <c r="A380" s="57"/>
      <c r="B380" s="58"/>
      <c r="C380" s="70">
        <f t="shared" si="55"/>
        <v>0</v>
      </c>
      <c r="D380" s="60"/>
      <c r="E380" s="61"/>
      <c r="F380" s="62">
        <f t="shared" si="56"/>
        <v>0</v>
      </c>
      <c r="G380" s="62">
        <f t="shared" si="57"/>
        <v>0</v>
      </c>
      <c r="H380" s="63"/>
      <c r="I380" s="60"/>
      <c r="J380" s="64"/>
      <c r="K380" s="72"/>
      <c r="L380" s="72">
        <f t="shared" si="58"/>
        <v>0</v>
      </c>
      <c r="M380" s="66">
        <f t="shared" si="59"/>
        <v>0</v>
      </c>
      <c r="N380" s="60"/>
      <c r="O380" s="67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  <c r="AF380" s="68"/>
      <c r="AG380" s="68"/>
      <c r="AH380" s="68"/>
      <c r="AI380" s="68"/>
      <c r="AJ380" s="68"/>
      <c r="AK380" s="68"/>
      <c r="AL380" s="69"/>
    </row>
    <row r="381" spans="1:38" ht="13.7" customHeight="1" x14ac:dyDescent="0.2">
      <c r="A381" s="57"/>
      <c r="B381" s="58"/>
      <c r="C381" s="70">
        <f t="shared" si="55"/>
        <v>0</v>
      </c>
      <c r="D381" s="60"/>
      <c r="E381" s="61"/>
      <c r="F381" s="62">
        <f t="shared" si="56"/>
        <v>0</v>
      </c>
      <c r="G381" s="62">
        <f t="shared" si="57"/>
        <v>0</v>
      </c>
      <c r="H381" s="63"/>
      <c r="I381" s="60"/>
      <c r="J381" s="64"/>
      <c r="K381" s="72"/>
      <c r="L381" s="72">
        <f t="shared" si="58"/>
        <v>0</v>
      </c>
      <c r="M381" s="66">
        <f t="shared" si="59"/>
        <v>0</v>
      </c>
      <c r="N381" s="60"/>
      <c r="O381" s="67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68"/>
      <c r="AG381" s="68"/>
      <c r="AH381" s="68"/>
      <c r="AI381" s="68"/>
      <c r="AJ381" s="68"/>
      <c r="AK381" s="68"/>
      <c r="AL381" s="69"/>
    </row>
    <row r="382" spans="1:38" ht="13.7" customHeight="1" x14ac:dyDescent="0.2">
      <c r="A382" s="57"/>
      <c r="B382" s="58"/>
      <c r="C382" s="70">
        <f t="shared" si="55"/>
        <v>0</v>
      </c>
      <c r="D382" s="60"/>
      <c r="E382" s="61"/>
      <c r="F382" s="62">
        <f t="shared" si="56"/>
        <v>0</v>
      </c>
      <c r="G382" s="62">
        <f t="shared" si="57"/>
        <v>0</v>
      </c>
      <c r="H382" s="63"/>
      <c r="I382" s="60"/>
      <c r="J382" s="64"/>
      <c r="K382" s="72"/>
      <c r="L382" s="72">
        <f t="shared" si="58"/>
        <v>0</v>
      </c>
      <c r="M382" s="66">
        <f t="shared" si="59"/>
        <v>0</v>
      </c>
      <c r="N382" s="60"/>
      <c r="O382" s="67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9"/>
    </row>
    <row r="383" spans="1:38" ht="13.7" customHeight="1" x14ac:dyDescent="0.2">
      <c r="A383" s="57"/>
      <c r="B383" s="58"/>
      <c r="C383" s="70">
        <f t="shared" si="55"/>
        <v>0</v>
      </c>
      <c r="D383" s="60"/>
      <c r="E383" s="61"/>
      <c r="F383" s="62">
        <f t="shared" si="56"/>
        <v>0</v>
      </c>
      <c r="G383" s="62">
        <f t="shared" si="57"/>
        <v>0</v>
      </c>
      <c r="H383" s="63"/>
      <c r="I383" s="60"/>
      <c r="J383" s="64"/>
      <c r="K383" s="72"/>
      <c r="L383" s="72">
        <f t="shared" si="58"/>
        <v>0</v>
      </c>
      <c r="M383" s="66">
        <f t="shared" si="59"/>
        <v>0</v>
      </c>
      <c r="N383" s="60"/>
      <c r="O383" s="67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9"/>
    </row>
    <row r="384" spans="1:38" ht="13.7" customHeight="1" x14ac:dyDescent="0.2">
      <c r="A384" s="57"/>
      <c r="B384" s="58"/>
      <c r="C384" s="70">
        <f t="shared" si="55"/>
        <v>0</v>
      </c>
      <c r="D384" s="60"/>
      <c r="E384" s="61"/>
      <c r="F384" s="62">
        <f t="shared" si="56"/>
        <v>0</v>
      </c>
      <c r="G384" s="62">
        <f t="shared" si="57"/>
        <v>0</v>
      </c>
      <c r="H384" s="63"/>
      <c r="I384" s="60"/>
      <c r="J384" s="64"/>
      <c r="K384" s="72"/>
      <c r="L384" s="72">
        <f t="shared" si="58"/>
        <v>0</v>
      </c>
      <c r="M384" s="66">
        <f t="shared" si="59"/>
        <v>0</v>
      </c>
      <c r="N384" s="60"/>
      <c r="O384" s="67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  <c r="AF384" s="68"/>
      <c r="AG384" s="68"/>
      <c r="AH384" s="68"/>
      <c r="AI384" s="68"/>
      <c r="AJ384" s="68"/>
      <c r="AK384" s="68"/>
      <c r="AL384" s="69"/>
    </row>
    <row r="385" spans="1:38" ht="13.7" customHeight="1" x14ac:dyDescent="0.2">
      <c r="A385" s="57"/>
      <c r="B385" s="58"/>
      <c r="C385" s="70">
        <f t="shared" si="55"/>
        <v>0</v>
      </c>
      <c r="D385" s="60"/>
      <c r="E385" s="61"/>
      <c r="F385" s="62">
        <f t="shared" si="56"/>
        <v>0</v>
      </c>
      <c r="G385" s="62">
        <f t="shared" si="57"/>
        <v>0</v>
      </c>
      <c r="H385" s="63"/>
      <c r="I385" s="60"/>
      <c r="J385" s="64"/>
      <c r="K385" s="72"/>
      <c r="L385" s="72">
        <f t="shared" si="58"/>
        <v>0</v>
      </c>
      <c r="M385" s="66">
        <f t="shared" si="59"/>
        <v>0</v>
      </c>
      <c r="N385" s="60"/>
      <c r="O385" s="67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  <c r="AF385" s="68"/>
      <c r="AG385" s="68"/>
      <c r="AH385" s="68"/>
      <c r="AI385" s="68"/>
      <c r="AJ385" s="68"/>
      <c r="AK385" s="68"/>
      <c r="AL385" s="69"/>
    </row>
    <row r="386" spans="1:38" ht="13.7" customHeight="1" x14ac:dyDescent="0.2">
      <c r="A386" s="57"/>
      <c r="B386" s="58"/>
      <c r="C386" s="70">
        <f t="shared" si="55"/>
        <v>0</v>
      </c>
      <c r="D386" s="60"/>
      <c r="E386" s="61"/>
      <c r="F386" s="62">
        <f t="shared" si="56"/>
        <v>0</v>
      </c>
      <c r="G386" s="62">
        <f t="shared" si="57"/>
        <v>0</v>
      </c>
      <c r="H386" s="63"/>
      <c r="I386" s="60"/>
      <c r="J386" s="64"/>
      <c r="K386" s="72"/>
      <c r="L386" s="72">
        <f t="shared" si="58"/>
        <v>0</v>
      </c>
      <c r="M386" s="66">
        <f t="shared" si="59"/>
        <v>0</v>
      </c>
      <c r="N386" s="60"/>
      <c r="O386" s="67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9"/>
    </row>
    <row r="387" spans="1:38" ht="13.7" customHeight="1" x14ac:dyDescent="0.2">
      <c r="A387" s="57"/>
      <c r="B387" s="58"/>
      <c r="C387" s="70">
        <f t="shared" si="55"/>
        <v>0</v>
      </c>
      <c r="D387" s="60"/>
      <c r="E387" s="61"/>
      <c r="F387" s="62">
        <f t="shared" si="56"/>
        <v>0</v>
      </c>
      <c r="G387" s="62">
        <f t="shared" si="57"/>
        <v>0</v>
      </c>
      <c r="H387" s="63"/>
      <c r="I387" s="60"/>
      <c r="J387" s="64"/>
      <c r="K387" s="72"/>
      <c r="L387" s="72">
        <f t="shared" si="58"/>
        <v>0</v>
      </c>
      <c r="M387" s="66">
        <f t="shared" si="59"/>
        <v>0</v>
      </c>
      <c r="N387" s="60"/>
      <c r="O387" s="67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  <c r="AF387" s="68"/>
      <c r="AG387" s="68"/>
      <c r="AH387" s="68"/>
      <c r="AI387" s="68"/>
      <c r="AJ387" s="68"/>
      <c r="AK387" s="68"/>
      <c r="AL387" s="69"/>
    </row>
    <row r="388" spans="1:38" ht="13.7" customHeight="1" x14ac:dyDescent="0.2">
      <c r="A388" s="57"/>
      <c r="B388" s="58"/>
      <c r="C388" s="70">
        <f t="shared" si="55"/>
        <v>0</v>
      </c>
      <c r="D388" s="60"/>
      <c r="E388" s="61"/>
      <c r="F388" s="62">
        <f t="shared" si="56"/>
        <v>0</v>
      </c>
      <c r="G388" s="62">
        <f t="shared" si="57"/>
        <v>0</v>
      </c>
      <c r="H388" s="63"/>
      <c r="I388" s="60"/>
      <c r="J388" s="64"/>
      <c r="K388" s="72"/>
      <c r="L388" s="72">
        <f t="shared" si="58"/>
        <v>0</v>
      </c>
      <c r="M388" s="66">
        <f t="shared" si="59"/>
        <v>0</v>
      </c>
      <c r="N388" s="60"/>
      <c r="O388" s="67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9"/>
    </row>
    <row r="389" spans="1:38" ht="13.7" customHeight="1" x14ac:dyDescent="0.2">
      <c r="A389" s="57"/>
      <c r="B389" s="58"/>
      <c r="C389" s="70">
        <f t="shared" si="55"/>
        <v>0</v>
      </c>
      <c r="D389" s="60"/>
      <c r="E389" s="61"/>
      <c r="F389" s="62">
        <f t="shared" si="56"/>
        <v>0</v>
      </c>
      <c r="G389" s="62">
        <f t="shared" si="57"/>
        <v>0</v>
      </c>
      <c r="H389" s="63"/>
      <c r="I389" s="60"/>
      <c r="J389" s="64"/>
      <c r="K389" s="72"/>
      <c r="L389" s="72">
        <f t="shared" si="58"/>
        <v>0</v>
      </c>
      <c r="M389" s="66">
        <f t="shared" si="59"/>
        <v>0</v>
      </c>
      <c r="N389" s="60"/>
      <c r="O389" s="67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8"/>
      <c r="AK389" s="68"/>
      <c r="AL389" s="69"/>
    </row>
    <row r="390" spans="1:38" ht="13.7" customHeight="1" x14ac:dyDescent="0.2">
      <c r="A390" s="57"/>
      <c r="B390" s="58"/>
      <c r="C390" s="70">
        <f t="shared" si="55"/>
        <v>0</v>
      </c>
      <c r="D390" s="60"/>
      <c r="E390" s="61"/>
      <c r="F390" s="62">
        <f t="shared" si="56"/>
        <v>0</v>
      </c>
      <c r="G390" s="62">
        <f t="shared" si="57"/>
        <v>0</v>
      </c>
      <c r="H390" s="63"/>
      <c r="I390" s="60"/>
      <c r="J390" s="64"/>
      <c r="K390" s="72"/>
      <c r="L390" s="72">
        <f t="shared" si="58"/>
        <v>0</v>
      </c>
      <c r="M390" s="66">
        <f t="shared" si="59"/>
        <v>0</v>
      </c>
      <c r="N390" s="60"/>
      <c r="O390" s="67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8"/>
      <c r="AK390" s="68"/>
      <c r="AL390" s="69"/>
    </row>
    <row r="391" spans="1:38" ht="13.7" customHeight="1" x14ac:dyDescent="0.2">
      <c r="A391" s="57"/>
      <c r="B391" s="58"/>
      <c r="C391" s="70">
        <f t="shared" si="55"/>
        <v>0</v>
      </c>
      <c r="D391" s="60"/>
      <c r="E391" s="61"/>
      <c r="F391" s="62">
        <f t="shared" si="56"/>
        <v>0</v>
      </c>
      <c r="G391" s="62">
        <f t="shared" si="57"/>
        <v>0</v>
      </c>
      <c r="H391" s="63"/>
      <c r="I391" s="60"/>
      <c r="J391" s="64"/>
      <c r="K391" s="72"/>
      <c r="L391" s="72">
        <f t="shared" si="58"/>
        <v>0</v>
      </c>
      <c r="M391" s="66">
        <f t="shared" si="59"/>
        <v>0</v>
      </c>
      <c r="N391" s="60"/>
      <c r="O391" s="67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9"/>
    </row>
    <row r="392" spans="1:38" ht="13.7" customHeight="1" x14ac:dyDescent="0.2">
      <c r="A392" s="57"/>
      <c r="B392" s="58"/>
      <c r="C392" s="70">
        <f t="shared" si="55"/>
        <v>0</v>
      </c>
      <c r="D392" s="60"/>
      <c r="E392" s="61"/>
      <c r="F392" s="62">
        <f t="shared" si="56"/>
        <v>0</v>
      </c>
      <c r="G392" s="62">
        <f t="shared" si="57"/>
        <v>0</v>
      </c>
      <c r="H392" s="63"/>
      <c r="I392" s="60"/>
      <c r="J392" s="64"/>
      <c r="K392" s="72"/>
      <c r="L392" s="72">
        <f t="shared" si="58"/>
        <v>0</v>
      </c>
      <c r="M392" s="66">
        <f t="shared" si="59"/>
        <v>0</v>
      </c>
      <c r="N392" s="60"/>
      <c r="O392" s="67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  <c r="AF392" s="68"/>
      <c r="AG392" s="68"/>
      <c r="AH392" s="68"/>
      <c r="AI392" s="68"/>
      <c r="AJ392" s="68"/>
      <c r="AK392" s="68"/>
      <c r="AL392" s="69"/>
    </row>
    <row r="393" spans="1:38" ht="13.7" customHeight="1" x14ac:dyDescent="0.2">
      <c r="A393" s="57"/>
      <c r="B393" s="58"/>
      <c r="C393" s="70">
        <f t="shared" si="55"/>
        <v>0</v>
      </c>
      <c r="D393" s="60"/>
      <c r="E393" s="61"/>
      <c r="F393" s="62">
        <f t="shared" si="56"/>
        <v>0</v>
      </c>
      <c r="G393" s="62">
        <f t="shared" si="57"/>
        <v>0</v>
      </c>
      <c r="H393" s="63"/>
      <c r="I393" s="60"/>
      <c r="J393" s="64"/>
      <c r="K393" s="72"/>
      <c r="L393" s="72">
        <f t="shared" si="58"/>
        <v>0</v>
      </c>
      <c r="M393" s="66">
        <f t="shared" si="59"/>
        <v>0</v>
      </c>
      <c r="N393" s="60"/>
      <c r="O393" s="67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9"/>
    </row>
    <row r="394" spans="1:38" ht="13.7" customHeight="1" x14ac:dyDescent="0.2">
      <c r="A394" s="57"/>
      <c r="B394" s="58"/>
      <c r="C394" s="70">
        <f t="shared" si="55"/>
        <v>0</v>
      </c>
      <c r="D394" s="60"/>
      <c r="E394" s="61"/>
      <c r="F394" s="62">
        <f t="shared" si="56"/>
        <v>0</v>
      </c>
      <c r="G394" s="62">
        <f t="shared" si="57"/>
        <v>0</v>
      </c>
      <c r="H394" s="63"/>
      <c r="I394" s="60"/>
      <c r="J394" s="64"/>
      <c r="K394" s="72"/>
      <c r="L394" s="72">
        <f t="shared" si="58"/>
        <v>0</v>
      </c>
      <c r="M394" s="66">
        <f t="shared" si="59"/>
        <v>0</v>
      </c>
      <c r="N394" s="60"/>
      <c r="O394" s="67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  <c r="AF394" s="68"/>
      <c r="AG394" s="68"/>
      <c r="AH394" s="68"/>
      <c r="AI394" s="68"/>
      <c r="AJ394" s="68"/>
      <c r="AK394" s="68"/>
      <c r="AL394" s="69"/>
    </row>
    <row r="395" spans="1:38" ht="13.7" customHeight="1" x14ac:dyDescent="0.2">
      <c r="A395" s="57"/>
      <c r="B395" s="58"/>
      <c r="C395" s="70">
        <f t="shared" si="55"/>
        <v>0</v>
      </c>
      <c r="D395" s="60"/>
      <c r="E395" s="61"/>
      <c r="F395" s="62">
        <f t="shared" si="56"/>
        <v>0</v>
      </c>
      <c r="G395" s="62">
        <f t="shared" si="57"/>
        <v>0</v>
      </c>
      <c r="H395" s="63"/>
      <c r="I395" s="60"/>
      <c r="J395" s="64"/>
      <c r="K395" s="72"/>
      <c r="L395" s="72">
        <f t="shared" si="58"/>
        <v>0</v>
      </c>
      <c r="M395" s="66">
        <f t="shared" si="59"/>
        <v>0</v>
      </c>
      <c r="N395" s="60"/>
      <c r="O395" s="67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  <c r="AF395" s="68"/>
      <c r="AG395" s="68"/>
      <c r="AH395" s="68"/>
      <c r="AI395" s="68"/>
      <c r="AJ395" s="68"/>
      <c r="AK395" s="68"/>
      <c r="AL395" s="69"/>
    </row>
    <row r="396" spans="1:38" ht="13.7" customHeight="1" x14ac:dyDescent="0.2">
      <c r="A396" s="57"/>
      <c r="B396" s="58"/>
      <c r="C396" s="70">
        <f t="shared" si="55"/>
        <v>0</v>
      </c>
      <c r="D396" s="60"/>
      <c r="E396" s="61"/>
      <c r="F396" s="62">
        <f t="shared" si="56"/>
        <v>0</v>
      </c>
      <c r="G396" s="62">
        <f t="shared" si="57"/>
        <v>0</v>
      </c>
      <c r="H396" s="63"/>
      <c r="I396" s="60"/>
      <c r="J396" s="64"/>
      <c r="K396" s="72"/>
      <c r="L396" s="72">
        <f t="shared" si="58"/>
        <v>0</v>
      </c>
      <c r="M396" s="66">
        <f t="shared" si="59"/>
        <v>0</v>
      </c>
      <c r="N396" s="60"/>
      <c r="O396" s="67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  <c r="AF396" s="68"/>
      <c r="AG396" s="68"/>
      <c r="AH396" s="68"/>
      <c r="AI396" s="68"/>
      <c r="AJ396" s="68"/>
      <c r="AK396" s="68"/>
      <c r="AL396" s="69"/>
    </row>
    <row r="397" spans="1:38" ht="13.7" customHeight="1" x14ac:dyDescent="0.2">
      <c r="A397" s="57"/>
      <c r="B397" s="58"/>
      <c r="C397" s="70">
        <f t="shared" si="55"/>
        <v>0</v>
      </c>
      <c r="D397" s="60"/>
      <c r="E397" s="61"/>
      <c r="F397" s="62">
        <f t="shared" si="56"/>
        <v>0</v>
      </c>
      <c r="G397" s="62">
        <f t="shared" si="57"/>
        <v>0</v>
      </c>
      <c r="H397" s="63"/>
      <c r="I397" s="60"/>
      <c r="J397" s="64"/>
      <c r="K397" s="72"/>
      <c r="L397" s="72">
        <f t="shared" si="58"/>
        <v>0</v>
      </c>
      <c r="M397" s="66">
        <f t="shared" si="59"/>
        <v>0</v>
      </c>
      <c r="N397" s="60"/>
      <c r="O397" s="67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  <c r="AF397" s="68"/>
      <c r="AG397" s="68"/>
      <c r="AH397" s="68"/>
      <c r="AI397" s="68"/>
      <c r="AJ397" s="68"/>
      <c r="AK397" s="68"/>
      <c r="AL397" s="69"/>
    </row>
    <row r="398" spans="1:38" ht="13.7" customHeight="1" x14ac:dyDescent="0.2">
      <c r="A398" s="57"/>
      <c r="B398" s="58"/>
      <c r="C398" s="70">
        <f t="shared" si="55"/>
        <v>0</v>
      </c>
      <c r="D398" s="60"/>
      <c r="E398" s="61"/>
      <c r="F398" s="62">
        <f t="shared" si="56"/>
        <v>0</v>
      </c>
      <c r="G398" s="62">
        <f t="shared" si="57"/>
        <v>0</v>
      </c>
      <c r="H398" s="63"/>
      <c r="I398" s="60"/>
      <c r="J398" s="64"/>
      <c r="K398" s="72"/>
      <c r="L398" s="72">
        <f t="shared" si="58"/>
        <v>0</v>
      </c>
      <c r="M398" s="66">
        <f t="shared" si="59"/>
        <v>0</v>
      </c>
      <c r="N398" s="60"/>
      <c r="O398" s="67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9"/>
    </row>
    <row r="399" spans="1:38" ht="13.7" customHeight="1" x14ac:dyDescent="0.2">
      <c r="A399" s="57"/>
      <c r="B399" s="58"/>
      <c r="C399" s="70">
        <f t="shared" si="55"/>
        <v>0</v>
      </c>
      <c r="D399" s="60"/>
      <c r="E399" s="61"/>
      <c r="F399" s="62">
        <f t="shared" si="56"/>
        <v>0</v>
      </c>
      <c r="G399" s="62">
        <f t="shared" si="57"/>
        <v>0</v>
      </c>
      <c r="H399" s="63"/>
      <c r="I399" s="60"/>
      <c r="J399" s="64"/>
      <c r="K399" s="72"/>
      <c r="L399" s="72">
        <f t="shared" si="58"/>
        <v>0</v>
      </c>
      <c r="M399" s="66">
        <f t="shared" si="59"/>
        <v>0</v>
      </c>
      <c r="N399" s="60"/>
      <c r="O399" s="67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9"/>
    </row>
    <row r="400" spans="1:38" ht="13.7" customHeight="1" x14ac:dyDescent="0.2">
      <c r="A400" s="57"/>
      <c r="B400" s="58"/>
      <c r="C400" s="70">
        <f t="shared" si="55"/>
        <v>0</v>
      </c>
      <c r="D400" s="60"/>
      <c r="E400" s="61"/>
      <c r="F400" s="62">
        <f t="shared" si="56"/>
        <v>0</v>
      </c>
      <c r="G400" s="62">
        <f t="shared" si="57"/>
        <v>0</v>
      </c>
      <c r="H400" s="63"/>
      <c r="I400" s="60"/>
      <c r="J400" s="64"/>
      <c r="K400" s="72"/>
      <c r="L400" s="72">
        <f t="shared" si="58"/>
        <v>0</v>
      </c>
      <c r="M400" s="66">
        <f t="shared" si="59"/>
        <v>0</v>
      </c>
      <c r="N400" s="60"/>
      <c r="O400" s="67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  <c r="AF400" s="68"/>
      <c r="AG400" s="68"/>
      <c r="AH400" s="68"/>
      <c r="AI400" s="68"/>
      <c r="AJ400" s="68"/>
      <c r="AK400" s="68"/>
      <c r="AL400" s="69"/>
    </row>
    <row r="401" spans="1:38" ht="13.7" customHeight="1" x14ac:dyDescent="0.2">
      <c r="A401" s="57"/>
      <c r="B401" s="58"/>
      <c r="C401" s="70">
        <f t="shared" si="55"/>
        <v>0</v>
      </c>
      <c r="D401" s="60"/>
      <c r="E401" s="61"/>
      <c r="F401" s="62">
        <f t="shared" si="56"/>
        <v>0</v>
      </c>
      <c r="G401" s="62">
        <f t="shared" si="57"/>
        <v>0</v>
      </c>
      <c r="H401" s="63"/>
      <c r="I401" s="60"/>
      <c r="J401" s="64"/>
      <c r="K401" s="72"/>
      <c r="L401" s="72">
        <f t="shared" si="58"/>
        <v>0</v>
      </c>
      <c r="M401" s="66">
        <f t="shared" si="59"/>
        <v>0</v>
      </c>
      <c r="N401" s="60"/>
      <c r="O401" s="67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9"/>
    </row>
    <row r="402" spans="1:38" ht="13.7" customHeight="1" x14ac:dyDescent="0.2">
      <c r="A402" s="130"/>
      <c r="B402" s="79"/>
      <c r="C402" s="80">
        <f t="shared" si="55"/>
        <v>0</v>
      </c>
      <c r="D402" s="81"/>
      <c r="E402" s="82"/>
      <c r="F402" s="83">
        <f t="shared" si="56"/>
        <v>0</v>
      </c>
      <c r="G402" s="83">
        <f t="shared" si="57"/>
        <v>0</v>
      </c>
      <c r="H402" s="84"/>
      <c r="I402" s="81"/>
      <c r="J402" s="85"/>
      <c r="K402" s="86"/>
      <c r="L402" s="86">
        <f t="shared" si="58"/>
        <v>0</v>
      </c>
      <c r="M402" s="87">
        <f t="shared" si="59"/>
        <v>0</v>
      </c>
      <c r="N402" s="81"/>
      <c r="O402" s="88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90"/>
    </row>
    <row r="403" spans="1:38" ht="14.1" customHeight="1" x14ac:dyDescent="0.2">
      <c r="A403" s="91"/>
      <c r="B403" s="92" t="s">
        <v>96</v>
      </c>
      <c r="C403" s="93">
        <f>C402</f>
        <v>0</v>
      </c>
      <c r="D403" s="94"/>
      <c r="E403" s="95">
        <v>0</v>
      </c>
      <c r="F403" s="96">
        <v>0</v>
      </c>
      <c r="G403" s="96">
        <v>0</v>
      </c>
      <c r="H403" s="97">
        <v>0</v>
      </c>
      <c r="I403" s="94"/>
      <c r="J403" s="98"/>
      <c r="K403" s="99">
        <v>0</v>
      </c>
      <c r="L403" s="100">
        <v>0</v>
      </c>
      <c r="M403" s="101">
        <v>0</v>
      </c>
      <c r="N403" s="94"/>
      <c r="O403" s="164">
        <v>0</v>
      </c>
      <c r="P403" s="165">
        <v>0</v>
      </c>
      <c r="Q403" s="165">
        <v>0</v>
      </c>
      <c r="R403" s="165">
        <v>0</v>
      </c>
      <c r="S403" s="165">
        <v>0</v>
      </c>
      <c r="T403" s="165">
        <v>0</v>
      </c>
      <c r="U403" s="165">
        <v>0</v>
      </c>
      <c r="V403" s="165">
        <v>0</v>
      </c>
      <c r="W403" s="165">
        <v>0</v>
      </c>
      <c r="X403" s="165">
        <v>0</v>
      </c>
      <c r="Y403" s="165">
        <v>0</v>
      </c>
      <c r="Z403" s="165">
        <v>0</v>
      </c>
      <c r="AA403" s="165">
        <v>0</v>
      </c>
      <c r="AB403" s="165">
        <v>0</v>
      </c>
      <c r="AC403" s="165">
        <v>0</v>
      </c>
      <c r="AD403" s="165">
        <v>0</v>
      </c>
      <c r="AE403" s="165">
        <v>0</v>
      </c>
      <c r="AF403" s="165">
        <v>0</v>
      </c>
      <c r="AG403" s="165">
        <v>0</v>
      </c>
      <c r="AH403" s="165">
        <v>0</v>
      </c>
      <c r="AI403" s="165">
        <v>0</v>
      </c>
      <c r="AJ403" s="165">
        <v>0</v>
      </c>
      <c r="AK403" s="165">
        <v>0</v>
      </c>
      <c r="AL403" s="166"/>
    </row>
    <row r="404" spans="1:38" ht="14.1" customHeight="1" x14ac:dyDescent="0.2">
      <c r="A404" s="168"/>
      <c r="B404" s="169"/>
      <c r="C404" s="169"/>
      <c r="D404" s="169"/>
      <c r="E404" s="169"/>
      <c r="F404" s="169"/>
      <c r="G404" s="169"/>
      <c r="H404" s="169"/>
      <c r="I404" s="169"/>
      <c r="J404" s="170"/>
      <c r="K404" s="170"/>
      <c r="L404" s="170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  <c r="AE404" s="169"/>
      <c r="AF404" s="169"/>
      <c r="AG404" s="169"/>
      <c r="AH404" s="169"/>
      <c r="AI404" s="169"/>
      <c r="AJ404" s="169"/>
      <c r="AK404" s="169"/>
      <c r="AL404" s="169"/>
    </row>
    <row r="405" spans="1:38" ht="14.1" customHeight="1" x14ac:dyDescent="0.2">
      <c r="A405" s="173" t="s">
        <v>155</v>
      </c>
      <c r="B405" s="92"/>
      <c r="C405" s="93"/>
      <c r="D405" s="94"/>
      <c r="E405" s="95">
        <v>0</v>
      </c>
      <c r="F405" s="183">
        <v>0</v>
      </c>
      <c r="G405" s="184">
        <v>0</v>
      </c>
      <c r="H405" s="97">
        <v>0</v>
      </c>
      <c r="I405" s="94"/>
      <c r="J405" s="98"/>
      <c r="K405" s="99">
        <v>0</v>
      </c>
      <c r="L405" s="100">
        <v>0</v>
      </c>
      <c r="M405" s="101">
        <v>0</v>
      </c>
      <c r="N405" s="94"/>
      <c r="O405" s="164">
        <v>0</v>
      </c>
      <c r="P405" s="165">
        <v>0</v>
      </c>
      <c r="Q405" s="165">
        <v>0</v>
      </c>
      <c r="R405" s="165">
        <v>0</v>
      </c>
      <c r="S405" s="165">
        <v>0</v>
      </c>
      <c r="T405" s="165">
        <v>0</v>
      </c>
      <c r="U405" s="165">
        <v>0</v>
      </c>
      <c r="V405" s="165">
        <v>0</v>
      </c>
      <c r="W405" s="165">
        <v>0</v>
      </c>
      <c r="X405" s="165">
        <v>0</v>
      </c>
      <c r="Y405" s="165">
        <v>0</v>
      </c>
      <c r="Z405" s="165">
        <v>0</v>
      </c>
      <c r="AA405" s="165">
        <v>0</v>
      </c>
      <c r="AB405" s="165">
        <v>0</v>
      </c>
      <c r="AC405" s="165">
        <v>0</v>
      </c>
      <c r="AD405" s="165">
        <v>0</v>
      </c>
      <c r="AE405" s="165">
        <v>0</v>
      </c>
      <c r="AF405" s="165">
        <v>0</v>
      </c>
      <c r="AG405" s="165">
        <v>0</v>
      </c>
      <c r="AH405" s="165">
        <v>0</v>
      </c>
      <c r="AI405" s="165">
        <v>0</v>
      </c>
      <c r="AJ405" s="165">
        <v>0</v>
      </c>
      <c r="AK405" s="165">
        <v>0</v>
      </c>
      <c r="AL405" s="166"/>
    </row>
    <row r="406" spans="1:38" ht="14.1" customHeight="1" x14ac:dyDescent="0.2">
      <c r="A406" s="168"/>
      <c r="B406" s="169"/>
      <c r="C406" s="169"/>
      <c r="D406" s="169"/>
      <c r="E406" s="169"/>
      <c r="F406" s="169"/>
      <c r="G406" s="169"/>
      <c r="H406" s="169"/>
      <c r="I406" s="169"/>
      <c r="J406" s="170"/>
      <c r="K406" s="170"/>
      <c r="L406" s="170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  <c r="AK406" s="169"/>
      <c r="AL406" s="169"/>
    </row>
    <row r="407" spans="1:38" ht="14.1" customHeight="1" x14ac:dyDescent="0.2">
      <c r="A407" s="173" t="s">
        <v>156</v>
      </c>
      <c r="B407" s="92"/>
      <c r="C407" s="93"/>
      <c r="D407" s="94"/>
      <c r="E407" s="176">
        <v>0</v>
      </c>
      <c r="F407" s="176">
        <v>0</v>
      </c>
      <c r="G407" s="95">
        <v>0</v>
      </c>
      <c r="H407" s="97">
        <v>0</v>
      </c>
      <c r="I407" s="94"/>
      <c r="J407" s="98"/>
      <c r="K407" s="185">
        <v>0</v>
      </c>
      <c r="L407" s="103">
        <v>0</v>
      </c>
      <c r="M407" s="101">
        <v>0</v>
      </c>
      <c r="N407" s="94"/>
      <c r="O407" s="164">
        <v>0</v>
      </c>
      <c r="P407" s="165">
        <v>0</v>
      </c>
      <c r="Q407" s="165">
        <v>0</v>
      </c>
      <c r="R407" s="165">
        <v>0</v>
      </c>
      <c r="S407" s="165">
        <v>0</v>
      </c>
      <c r="T407" s="165">
        <v>0</v>
      </c>
      <c r="U407" s="165">
        <v>0</v>
      </c>
      <c r="V407" s="165">
        <v>0</v>
      </c>
      <c r="W407" s="165">
        <v>0</v>
      </c>
      <c r="X407" s="165">
        <v>0</v>
      </c>
      <c r="Y407" s="165">
        <v>0</v>
      </c>
      <c r="Z407" s="165">
        <v>0</v>
      </c>
      <c r="AA407" s="165">
        <v>0</v>
      </c>
      <c r="AB407" s="165">
        <v>0</v>
      </c>
      <c r="AC407" s="165">
        <v>0</v>
      </c>
      <c r="AD407" s="165">
        <v>0</v>
      </c>
      <c r="AE407" s="165">
        <v>0</v>
      </c>
      <c r="AF407" s="185">
        <v>0</v>
      </c>
      <c r="AG407" s="103">
        <v>0</v>
      </c>
      <c r="AH407" s="103">
        <v>0</v>
      </c>
      <c r="AI407" s="103">
        <v>0</v>
      </c>
      <c r="AJ407" s="186">
        <v>0</v>
      </c>
      <c r="AK407" s="165">
        <v>0</v>
      </c>
      <c r="AL407" s="166"/>
    </row>
    <row r="408" spans="1:38" ht="14.1" customHeight="1" x14ac:dyDescent="0.2">
      <c r="A408" s="106"/>
      <c r="B408" s="159"/>
      <c r="C408" s="159"/>
      <c r="D408" s="159"/>
      <c r="E408" s="159"/>
      <c r="F408" s="159"/>
      <c r="G408" s="159"/>
      <c r="H408" s="159"/>
      <c r="I408" s="159"/>
      <c r="J408" s="109"/>
      <c r="K408" s="109"/>
      <c r="L408" s="10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  <c r="AK408" s="159"/>
      <c r="AL408" s="159"/>
    </row>
    <row r="409" spans="1:38" ht="13.7" customHeight="1" x14ac:dyDescent="0.2">
      <c r="A409" s="187"/>
      <c r="B409" s="6"/>
      <c r="C409" s="6"/>
      <c r="D409" s="6"/>
      <c r="E409" s="6"/>
      <c r="F409" s="6"/>
      <c r="G409" s="6"/>
      <c r="H409" s="6"/>
      <c r="I409" s="6"/>
      <c r="J409" s="188"/>
      <c r="K409" s="188"/>
      <c r="L409" s="188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</row>
    <row r="410" spans="1:38" ht="13.7" customHeight="1" x14ac:dyDescent="0.2">
      <c r="A410" s="6"/>
      <c r="B410" s="6"/>
      <c r="C410" s="6"/>
      <c r="D410" s="6"/>
      <c r="E410" s="6"/>
      <c r="F410" s="6"/>
      <c r="G410" s="6"/>
      <c r="H410" s="189"/>
      <c r="I410" s="6"/>
      <c r="J410" s="188"/>
      <c r="K410" s="188"/>
      <c r="L410" s="188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</row>
    <row r="411" spans="1:38" ht="13.7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188"/>
      <c r="K411" s="188"/>
      <c r="L411" s="188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</row>
    <row r="412" spans="1:38" ht="13.7" customHeight="1" x14ac:dyDescent="0.2">
      <c r="A412" s="190"/>
      <c r="B412" s="6"/>
      <c r="C412" s="6"/>
      <c r="D412" s="6"/>
      <c r="E412" s="6"/>
      <c r="F412" s="6"/>
      <c r="G412" s="6"/>
      <c r="H412" s="6"/>
      <c r="I412" s="6"/>
      <c r="J412" s="188"/>
      <c r="K412" s="188"/>
      <c r="L412" s="188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</row>
    <row r="413" spans="1:38" ht="13.7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188"/>
      <c r="K413" s="188"/>
      <c r="L413" s="188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</row>
    <row r="414" spans="1:38" ht="13.7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188"/>
      <c r="K414" s="188"/>
      <c r="L414" s="188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</row>
    <row r="415" spans="1:38" ht="13.7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188"/>
      <c r="K415" s="188"/>
      <c r="L415" s="188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</row>
    <row r="416" spans="1:38" ht="13.7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188"/>
      <c r="K416" s="188"/>
      <c r="L416" s="188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</row>
    <row r="417" spans="1:38" ht="13.7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188"/>
      <c r="K417" s="188"/>
      <c r="L417" s="188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</row>
    <row r="418" spans="1:38" ht="13.7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188"/>
      <c r="K418" s="188"/>
      <c r="L418" s="188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</row>
    <row r="419" spans="1:38" ht="13.7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188"/>
      <c r="K419" s="188"/>
      <c r="L419" s="188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</row>
    <row r="420" spans="1:38" ht="13.7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188"/>
      <c r="K420" s="188"/>
      <c r="L420" s="188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</row>
    <row r="421" spans="1:38" ht="13.7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188"/>
      <c r="K421" s="188"/>
      <c r="L421" s="188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</row>
    <row r="422" spans="1:38" ht="13.7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188"/>
      <c r="K422" s="188"/>
      <c r="L422" s="188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</row>
    <row r="423" spans="1:38" ht="13.7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188"/>
      <c r="K423" s="188"/>
      <c r="L423" s="188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</row>
    <row r="424" spans="1:38" ht="13.7" customHeight="1" x14ac:dyDescent="0.2">
      <c r="A424" s="6"/>
      <c r="B424" s="6"/>
      <c r="C424" s="6"/>
      <c r="D424" s="6"/>
      <c r="E424" s="6"/>
      <c r="F424" s="6"/>
      <c r="G424" s="6"/>
      <c r="H424" s="189"/>
      <c r="I424" s="6"/>
      <c r="J424" s="188"/>
      <c r="K424" s="188"/>
      <c r="L424" s="188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</row>
    <row r="425" spans="1:38" ht="13.7" customHeight="1" x14ac:dyDescent="0.2">
      <c r="A425" s="6"/>
      <c r="B425" s="6"/>
      <c r="C425" s="6"/>
      <c r="D425" s="6"/>
      <c r="E425" s="6"/>
      <c r="F425" s="6"/>
      <c r="G425" s="6"/>
      <c r="H425" s="189"/>
      <c r="I425" s="6"/>
      <c r="J425" s="188"/>
      <c r="K425" s="188"/>
      <c r="L425" s="188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</row>
    <row r="426" spans="1:38" ht="13.7" customHeight="1" x14ac:dyDescent="0.2">
      <c r="A426" s="190"/>
      <c r="B426" s="190"/>
      <c r="C426" s="6"/>
      <c r="D426" s="6"/>
      <c r="E426" s="190"/>
      <c r="F426" s="190"/>
      <c r="G426" s="190"/>
      <c r="H426" s="191"/>
      <c r="I426" s="6"/>
      <c r="J426" s="188"/>
      <c r="K426" s="188"/>
      <c r="L426" s="188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</row>
    <row r="427" spans="1:38" ht="13.7" customHeight="1" x14ac:dyDescent="0.2">
      <c r="A427" s="6"/>
      <c r="B427" s="6"/>
      <c r="C427" s="6"/>
      <c r="D427" s="6"/>
      <c r="E427" s="6"/>
      <c r="F427" s="6"/>
      <c r="G427" s="6"/>
      <c r="H427" s="189"/>
      <c r="I427" s="6"/>
      <c r="J427" s="188"/>
      <c r="K427" s="188"/>
      <c r="L427" s="188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</row>
    <row r="428" spans="1:38" ht="13.7" customHeight="1" x14ac:dyDescent="0.2">
      <c r="A428" s="190"/>
      <c r="B428" s="6"/>
      <c r="C428" s="6"/>
      <c r="D428" s="6"/>
      <c r="E428" s="6"/>
      <c r="F428" s="6"/>
      <c r="G428" s="6"/>
      <c r="H428" s="189"/>
      <c r="I428" s="6"/>
      <c r="J428" s="188"/>
      <c r="K428" s="188"/>
      <c r="L428" s="188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</row>
    <row r="429" spans="1:38" ht="13.7" customHeight="1" x14ac:dyDescent="0.2">
      <c r="A429" s="6"/>
      <c r="B429" s="6"/>
      <c r="C429" s="6"/>
      <c r="D429" s="6"/>
      <c r="E429" s="6"/>
      <c r="F429" s="6"/>
      <c r="G429" s="6"/>
      <c r="H429" s="189"/>
      <c r="I429" s="6"/>
      <c r="J429" s="188"/>
      <c r="K429" s="188"/>
      <c r="L429" s="188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</row>
    <row r="430" spans="1:38" ht="13.7" customHeight="1" x14ac:dyDescent="0.2">
      <c r="A430" s="6"/>
      <c r="B430" s="6"/>
      <c r="C430" s="6"/>
      <c r="D430" s="6"/>
      <c r="E430" s="6"/>
      <c r="F430" s="6"/>
      <c r="G430" s="6"/>
      <c r="H430" s="189"/>
      <c r="I430" s="6"/>
      <c r="J430" s="188"/>
      <c r="K430" s="188"/>
      <c r="L430" s="188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</row>
    <row r="431" spans="1:38" ht="13.7" customHeight="1" x14ac:dyDescent="0.2">
      <c r="A431" s="6"/>
      <c r="B431" s="6"/>
      <c r="C431" s="6"/>
      <c r="D431" s="6"/>
      <c r="E431" s="6"/>
      <c r="F431" s="6"/>
      <c r="G431" s="6"/>
      <c r="H431" s="189"/>
      <c r="I431" s="6"/>
      <c r="J431" s="188"/>
      <c r="K431" s="188"/>
      <c r="L431" s="188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</row>
    <row r="432" spans="1:38" ht="13.7" customHeight="1" x14ac:dyDescent="0.2">
      <c r="A432" s="6"/>
      <c r="B432" s="6"/>
      <c r="C432" s="6"/>
      <c r="D432" s="6"/>
      <c r="E432" s="6"/>
      <c r="F432" s="6"/>
      <c r="G432" s="6"/>
      <c r="H432" s="189"/>
      <c r="I432" s="6"/>
      <c r="J432" s="188"/>
      <c r="K432" s="188"/>
      <c r="L432" s="188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</row>
    <row r="433" spans="1:38" ht="13.7" customHeight="1" x14ac:dyDescent="0.2">
      <c r="A433" s="6"/>
      <c r="B433" s="6"/>
      <c r="C433" s="6"/>
      <c r="D433" s="6"/>
      <c r="E433" s="6"/>
      <c r="F433" s="6"/>
      <c r="G433" s="6"/>
      <c r="H433" s="189"/>
      <c r="I433" s="6"/>
      <c r="J433" s="188"/>
      <c r="K433" s="188"/>
      <c r="L433" s="188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</row>
    <row r="434" spans="1:38" ht="13.7" customHeight="1" x14ac:dyDescent="0.2">
      <c r="A434" s="6"/>
      <c r="B434" s="6"/>
      <c r="C434" s="6"/>
      <c r="D434" s="6"/>
      <c r="E434" s="6"/>
      <c r="F434" s="6"/>
      <c r="G434" s="6"/>
      <c r="H434" s="189"/>
      <c r="I434" s="6"/>
      <c r="J434" s="188"/>
      <c r="K434" s="188"/>
      <c r="L434" s="188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</row>
    <row r="435" spans="1:38" ht="13.7" customHeight="1" x14ac:dyDescent="0.2">
      <c r="A435" s="190"/>
      <c r="B435" s="190"/>
      <c r="C435" s="6"/>
      <c r="D435" s="6"/>
      <c r="E435" s="190"/>
      <c r="F435" s="190"/>
      <c r="G435" s="190"/>
      <c r="H435" s="191"/>
      <c r="I435" s="6"/>
      <c r="J435" s="188"/>
      <c r="K435" s="188"/>
      <c r="L435" s="188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</row>
    <row r="436" spans="1:38" ht="13.7" customHeight="1" x14ac:dyDescent="0.2">
      <c r="A436" s="6"/>
      <c r="B436" s="6"/>
      <c r="C436" s="6"/>
      <c r="D436" s="6"/>
      <c r="E436" s="6"/>
      <c r="F436" s="6"/>
      <c r="G436" s="6"/>
      <c r="H436" s="189"/>
      <c r="I436" s="6"/>
      <c r="J436" s="188"/>
      <c r="K436" s="188"/>
      <c r="L436" s="188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</row>
    <row r="437" spans="1:38" ht="13.7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188"/>
      <c r="K437" s="188"/>
      <c r="L437" s="188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</row>
    <row r="438" spans="1:38" ht="13.7" customHeight="1" x14ac:dyDescent="0.2">
      <c r="A438" s="190"/>
      <c r="B438" s="190"/>
      <c r="C438" s="6"/>
      <c r="D438" s="6"/>
      <c r="E438" s="190"/>
      <c r="F438" s="190"/>
      <c r="G438" s="190"/>
      <c r="H438" s="191"/>
      <c r="I438" s="6"/>
      <c r="J438" s="188"/>
      <c r="K438" s="188"/>
      <c r="L438" s="188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5546875" defaultRowHeight="12.75" customHeight="1" x14ac:dyDescent="0.2"/>
  <cols>
    <col min="1" max="256" width="8.85546875" style="224" customWidth="1"/>
  </cols>
  <sheetData>
    <row r="1" spans="1:5" ht="13.7" customHeight="1" x14ac:dyDescent="0.2">
      <c r="A1" s="6"/>
      <c r="B1" s="6"/>
      <c r="C1" s="6"/>
      <c r="D1" s="6"/>
      <c r="E1" s="6"/>
    </row>
    <row r="2" spans="1:5" ht="13.7" customHeight="1" x14ac:dyDescent="0.2">
      <c r="A2" s="6"/>
      <c r="B2" s="6"/>
      <c r="C2" s="6"/>
      <c r="D2" s="6"/>
      <c r="E2" s="6"/>
    </row>
    <row r="3" spans="1:5" ht="13.7" customHeight="1" x14ac:dyDescent="0.2">
      <c r="A3" s="6"/>
      <c r="B3" s="6"/>
      <c r="C3" s="6"/>
      <c r="D3" s="6"/>
      <c r="E3" s="6"/>
    </row>
    <row r="4" spans="1:5" ht="13.7" customHeight="1" x14ac:dyDescent="0.2">
      <c r="A4" s="6"/>
      <c r="B4" s="6"/>
      <c r="C4" s="6"/>
      <c r="D4" s="6"/>
      <c r="E4" s="6"/>
    </row>
    <row r="5" spans="1:5" ht="13.7" customHeight="1" x14ac:dyDescent="0.2">
      <c r="A5" s="6"/>
      <c r="B5" s="6"/>
      <c r="C5" s="6"/>
      <c r="D5" s="6"/>
      <c r="E5" s="6"/>
    </row>
    <row r="6" spans="1:5" ht="13.7" customHeight="1" x14ac:dyDescent="0.2">
      <c r="A6" s="6"/>
      <c r="B6" s="6"/>
      <c r="C6" s="6"/>
      <c r="D6" s="6"/>
      <c r="E6" s="6"/>
    </row>
    <row r="7" spans="1:5" ht="13.7" customHeight="1" x14ac:dyDescent="0.2">
      <c r="A7" s="6"/>
      <c r="B7" s="6"/>
      <c r="C7" s="6"/>
      <c r="D7" s="6"/>
      <c r="E7" s="6"/>
    </row>
    <row r="8" spans="1:5" ht="13.7" customHeight="1" x14ac:dyDescent="0.2">
      <c r="A8" s="6"/>
      <c r="B8" s="6"/>
      <c r="C8" s="6"/>
      <c r="D8" s="6"/>
      <c r="E8" s="6"/>
    </row>
    <row r="9" spans="1:5" ht="13.7" customHeight="1" x14ac:dyDescent="0.2">
      <c r="A9" s="6"/>
      <c r="B9" s="6"/>
      <c r="C9" s="6"/>
      <c r="D9" s="6"/>
      <c r="E9" s="6"/>
    </row>
    <row r="10" spans="1:5" ht="13.7" customHeight="1" x14ac:dyDescent="0.2">
      <c r="A10" s="6"/>
      <c r="B10" s="6"/>
      <c r="C10" s="6"/>
      <c r="D10" s="6"/>
      <c r="E10" s="6"/>
    </row>
  </sheetData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 to Sep 2016</vt:lpstr>
      <vt:lpstr>Sheet 1</vt:lpstr>
      <vt:lpstr>Bank Acc Chq 3</vt:lpstr>
      <vt:lpstr>Bank Acc Chq 4</vt:lpstr>
      <vt:lpstr>Private Funds 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Mora</dc:creator>
  <cp:lastModifiedBy>Alex Mora</cp:lastModifiedBy>
  <dcterms:created xsi:type="dcterms:W3CDTF">2017-06-22T05:55:47Z</dcterms:created>
  <dcterms:modified xsi:type="dcterms:W3CDTF">2017-08-29T02:33:29Z</dcterms:modified>
</cp:coreProperties>
</file>